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11"/>
  <workbookPr/>
  <mc:AlternateContent xmlns:mc="http://schemas.openxmlformats.org/markup-compatibility/2006">
    <mc:Choice Requires="x15">
      <x15ac:absPath xmlns:x15ac="http://schemas.microsoft.com/office/spreadsheetml/2010/11/ac" url="E:\OneDrive - Universidad de Extremadura\ROSA\Portal web unex\UTEC\Encuesta satisfaccion docencia\documentos\satisfaccion con la titulacion\informes\2019_20\Satisfacción_Titulaciones_2019_2020\"/>
    </mc:Choice>
  </mc:AlternateContent>
  <xr:revisionPtr revIDLastSave="9" documentId="11_83BBA2B60FA4FD5BE178BE01964B0D0A4BA3AB15" xr6:coauthVersionLast="47" xr6:coauthVersionMax="47" xr10:uidLastSave="{3E300346-2697-4B03-BFC2-E780876B3E2B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1" l="1"/>
  <c r="G110" i="1"/>
  <c r="G102" i="1"/>
  <c r="G101" i="1"/>
  <c r="G100" i="1"/>
  <c r="G82" i="1"/>
  <c r="D172" i="1" l="1"/>
  <c r="D167" i="1" l="1"/>
  <c r="D161" i="1" l="1"/>
  <c r="D150" i="1" l="1"/>
  <c r="D134" i="1" l="1"/>
  <c r="D126" i="1"/>
  <c r="D121" i="1" l="1"/>
  <c r="D111" i="1" l="1"/>
  <c r="D103" i="1" l="1"/>
  <c r="D90" i="1"/>
  <c r="D85" i="1" l="1"/>
  <c r="D75" i="1" l="1"/>
  <c r="D60" i="1"/>
  <c r="D47" i="1" l="1"/>
  <c r="D38" i="1"/>
  <c r="D29" i="1" l="1"/>
  <c r="D21" i="1" l="1"/>
  <c r="D15" i="1" l="1"/>
  <c r="G156" i="1" l="1"/>
  <c r="G149" i="1"/>
  <c r="G131" i="1"/>
  <c r="G106" i="1"/>
  <c r="G80" i="1"/>
  <c r="G45" i="1"/>
  <c r="G12" i="1"/>
  <c r="G166" i="1"/>
  <c r="G165" i="1"/>
  <c r="G114" i="1"/>
  <c r="G171" i="1"/>
  <c r="G170" i="1"/>
  <c r="G164" i="1"/>
  <c r="G160" i="1"/>
  <c r="G159" i="1"/>
  <c r="G158" i="1"/>
  <c r="G157" i="1"/>
  <c r="G155" i="1"/>
  <c r="G154" i="1"/>
  <c r="G153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2" i="1"/>
  <c r="G130" i="1"/>
  <c r="G129" i="1"/>
  <c r="G125" i="1"/>
  <c r="G124" i="1"/>
  <c r="G120" i="1"/>
  <c r="G119" i="1"/>
  <c r="G118" i="1"/>
  <c r="G117" i="1"/>
  <c r="G116" i="1"/>
  <c r="G115" i="1"/>
  <c r="G108" i="1"/>
  <c r="G107" i="1"/>
  <c r="G99" i="1"/>
  <c r="G98" i="1"/>
  <c r="G97" i="1"/>
  <c r="G96" i="1"/>
  <c r="G95" i="1"/>
  <c r="G94" i="1"/>
  <c r="G93" i="1"/>
  <c r="G89" i="1"/>
  <c r="G88" i="1"/>
  <c r="G81" i="1"/>
  <c r="G78" i="1"/>
  <c r="G73" i="1"/>
  <c r="G72" i="1"/>
  <c r="G71" i="1"/>
  <c r="G70" i="1"/>
  <c r="G69" i="1"/>
  <c r="G68" i="1"/>
  <c r="G67" i="1"/>
  <c r="G65" i="1"/>
  <c r="G64" i="1"/>
  <c r="G63" i="1"/>
  <c r="G59" i="1"/>
  <c r="G58" i="1"/>
  <c r="G57" i="1"/>
  <c r="G56" i="1"/>
  <c r="G55" i="1"/>
  <c r="G54" i="1"/>
  <c r="G53" i="1"/>
  <c r="G52" i="1"/>
  <c r="G51" i="1"/>
  <c r="G50" i="1"/>
  <c r="G46" i="1"/>
  <c r="G44" i="1"/>
  <c r="G43" i="1"/>
  <c r="G42" i="1"/>
  <c r="G41" i="1"/>
  <c r="G37" i="1"/>
  <c r="G36" i="1"/>
  <c r="G35" i="1"/>
  <c r="G34" i="1"/>
  <c r="G33" i="1"/>
  <c r="G32" i="1"/>
  <c r="G28" i="1"/>
  <c r="G27" i="1"/>
  <c r="G26" i="1"/>
  <c r="G25" i="1"/>
  <c r="G24" i="1"/>
  <c r="G20" i="1"/>
  <c r="G19" i="1"/>
  <c r="G18" i="1"/>
  <c r="G13" i="1"/>
  <c r="G10" i="1"/>
  <c r="G11" i="1"/>
  <c r="G9" i="1"/>
  <c r="G8" i="1"/>
  <c r="G7" i="1" l="1"/>
  <c r="E15" i="1"/>
  <c r="G15" i="1" s="1"/>
  <c r="G40" i="1"/>
  <c r="E47" i="1"/>
  <c r="G47" i="1" s="1"/>
  <c r="G49" i="1"/>
  <c r="E60" i="1"/>
  <c r="G60" i="1" s="1"/>
  <c r="G77" i="1"/>
  <c r="E85" i="1"/>
  <c r="G85" i="1" s="1"/>
  <c r="G92" i="1"/>
  <c r="E103" i="1"/>
  <c r="G103" i="1" s="1"/>
  <c r="G152" i="1"/>
  <c r="E161" i="1"/>
  <c r="G161" i="1" s="1"/>
  <c r="G163" i="1"/>
  <c r="E167" i="1"/>
  <c r="G167" i="1" s="1"/>
  <c r="E172" i="1"/>
  <c r="G172" i="1" s="1"/>
  <c r="G169" i="1"/>
  <c r="G87" i="1"/>
  <c r="E90" i="1"/>
  <c r="G90" i="1" s="1"/>
  <c r="G128" i="1"/>
  <c r="E134" i="1"/>
  <c r="G134" i="1" s="1"/>
  <c r="G17" i="1"/>
  <c r="E21" i="1"/>
  <c r="G21" i="1" s="1"/>
  <c r="E29" i="1"/>
  <c r="G29" i="1" s="1"/>
  <c r="G23" i="1"/>
  <c r="E38" i="1"/>
  <c r="G38" i="1" s="1"/>
  <c r="G31" i="1"/>
  <c r="G62" i="1"/>
  <c r="E75" i="1"/>
  <c r="G75" i="1" s="1"/>
  <c r="G105" i="1"/>
  <c r="E111" i="1"/>
  <c r="G111" i="1" s="1"/>
  <c r="G123" i="1"/>
  <c r="E126" i="1"/>
  <c r="G126" i="1" s="1"/>
  <c r="G136" i="1"/>
  <c r="E150" i="1"/>
  <c r="G150" i="1" s="1"/>
  <c r="E121" i="1"/>
  <c r="G121" i="1" s="1"/>
  <c r="G113" i="1"/>
  <c r="G174" i="1" l="1"/>
</calcChain>
</file>

<file path=xl/sharedStrings.xml><?xml version="1.0" encoding="utf-8"?>
<sst xmlns="http://schemas.openxmlformats.org/spreadsheetml/2006/main" count="296" uniqueCount="266">
  <si>
    <t>ENCUESTA DE SATISFACCIÓN CON LAS TITULACIONES DE LA UEX (ESTUDIANTES)</t>
  </si>
  <si>
    <t>INFORME GLOBAL DE LA UEX</t>
  </si>
  <si>
    <t>CURSO: 2019/20</t>
  </si>
  <si>
    <t>Resultados de Satisfacción de los estudiantes con las instalaciones y los recursos (media de las preguntas P12 y P13)</t>
  </si>
  <si>
    <t>Centros</t>
  </si>
  <si>
    <t>Titulaciones</t>
  </si>
  <si>
    <t>Código Plan</t>
  </si>
  <si>
    <t>Media Satisfacción Instalaciones y Recursos                                    (Media Preguntas P12 y P13)  Escala 1-5</t>
  </si>
  <si>
    <t>Total encuestados</t>
  </si>
  <si>
    <t>Total egresados</t>
  </si>
  <si>
    <t>Tasa de participación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</si>
  <si>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</si>
  <si>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</si>
  <si>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</si>
  <si>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</si>
  <si>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Informática en Tecnologías de la Información</t>
  </si>
  <si>
    <t>Grado en Ingeniería en Telemática</t>
  </si>
  <si>
    <t>Máster Universitario en Gestión de la Innovación Tecnológica</t>
  </si>
  <si>
    <t>1519</t>
  </si>
  <si>
    <t>Máster Universitario en Investigación en Ingeniería y Arquitectura</t>
  </si>
  <si>
    <t>1518</t>
  </si>
  <si>
    <t>P.C.E.O. Ingeniería en Telemática / Ing. Informática en Tecnologías de la Información</t>
  </si>
  <si>
    <t>Centro Universitario de Plasencia</t>
  </si>
  <si>
    <t>Grado en Administración y Dirección de Empresas</t>
  </si>
  <si>
    <t>Grado en Ingeniería Forestal y del Medio Natural - Explotaciones Forestales</t>
  </si>
  <si>
    <t>Grado en Podología</t>
  </si>
  <si>
    <t>Centro Universitario Santa Ana de Almendralejo</t>
  </si>
  <si>
    <t>Grado en Educación Infantil</t>
  </si>
  <si>
    <t>Grado en Educación Primaria</t>
  </si>
  <si>
    <t>Grado en Ingeniería de las Industrias Agrarias y Alimentarias</t>
  </si>
  <si>
    <t>Grado en Trabajo Social</t>
  </si>
  <si>
    <t>Máster Universitario en Gerontología</t>
  </si>
  <si>
    <t>1810</t>
  </si>
  <si>
    <t>Máster Universitario en Psicopedagogía</t>
  </si>
  <si>
    <t>1812</t>
  </si>
  <si>
    <t>Escuela de Ingenierías Agrarias</t>
  </si>
  <si>
    <t>Grado en Ciencia y Tecnología de los Alimentos</t>
  </si>
  <si>
    <t>0516</t>
  </si>
  <si>
    <t>Grado en Ingeniería de las Explotaciones Agropecuarias</t>
  </si>
  <si>
    <t>0511</t>
  </si>
  <si>
    <t>0512</t>
  </si>
  <si>
    <t>Grado en Ingeniería Hortofrutícola y Jardinería</t>
  </si>
  <si>
    <t>0513</t>
  </si>
  <si>
    <t>Máster Universitario en Gestión de Calidad y Trazabilidad Alimentos de Origen Vegetal</t>
  </si>
  <si>
    <t>0514</t>
  </si>
  <si>
    <t>Máster Universitario en Ingeniería Agronómica</t>
  </si>
  <si>
    <t>0518</t>
  </si>
  <si>
    <t>0515</t>
  </si>
  <si>
    <t>Escuela de Ingenierías Industriales</t>
  </si>
  <si>
    <t>Grado en Ingeniería de Materiales</t>
  </si>
  <si>
    <t>0824</t>
  </si>
  <si>
    <t>Grado en Ingeniería Eléctrica (Rama Industrial)</t>
  </si>
  <si>
    <t>0816</t>
  </si>
  <si>
    <t>Grado en Ingeniería en Electrónica Industrial y Automática (Rama Industrial)</t>
  </si>
  <si>
    <t>0817</t>
  </si>
  <si>
    <t>Grado en Ingeniería Mecánica (Rama Industrial)</t>
  </si>
  <si>
    <t>0818</t>
  </si>
  <si>
    <t>Máster Universitario en Ingeniería Industrial</t>
  </si>
  <si>
    <t>0823</t>
  </si>
  <si>
    <t>Máster Universitario en Simulación en Ciencias e Ingeniería</t>
  </si>
  <si>
    <t>0826</t>
  </si>
  <si>
    <t>0825</t>
  </si>
  <si>
    <t>Escuela Politécnica</t>
  </si>
  <si>
    <t>Grado en Edificación</t>
  </si>
  <si>
    <t>1626</t>
  </si>
  <si>
    <t>Grado en Ingeniería Civil - Construcciones Civiles</t>
  </si>
  <si>
    <t>1623</t>
  </si>
  <si>
    <t>Grado en Ingeniería Civil - Hidrología</t>
  </si>
  <si>
    <t>1624</t>
  </si>
  <si>
    <t>Grado en Ingeniería Civil - Transportes y Servicios Urbanos</t>
  </si>
  <si>
    <t>1625</t>
  </si>
  <si>
    <t>Grado en Ingeniería en Sonido e Imagen</t>
  </si>
  <si>
    <t>1628</t>
  </si>
  <si>
    <t>Grado en Ingeniería Informática en Ingeniería de Computadores</t>
  </si>
  <si>
    <t>1627</t>
  </si>
  <si>
    <t>Grado en Ingeniería Informática en Ingeniería del Software</t>
  </si>
  <si>
    <t>1632</t>
  </si>
  <si>
    <t>Máster Universitario en Dirección TIC</t>
  </si>
  <si>
    <t>1634</t>
  </si>
  <si>
    <t>Máster Universitario en Ingeniería de Telecomunicación</t>
  </si>
  <si>
    <t>1635</t>
  </si>
  <si>
    <t>Máster Universitario en Ingeniería Informática</t>
  </si>
  <si>
    <t>1636</t>
  </si>
  <si>
    <t>1638</t>
  </si>
  <si>
    <t>Facultad de Ciencias</t>
  </si>
  <si>
    <t>Grado en Biología</t>
  </si>
  <si>
    <t>0120</t>
  </si>
  <si>
    <t>Grado en Biotecnología</t>
  </si>
  <si>
    <t>0136</t>
  </si>
  <si>
    <t>Grado en Ciencias Ambientales</t>
  </si>
  <si>
    <t>0121</t>
  </si>
  <si>
    <t>Grado en Enología</t>
  </si>
  <si>
    <t>0130</t>
  </si>
  <si>
    <t>Grado en Estadística</t>
  </si>
  <si>
    <t>0129</t>
  </si>
  <si>
    <t>Grado en Física</t>
  </si>
  <si>
    <t>0122</t>
  </si>
  <si>
    <t>Grado en Ingeniería Química Industrial</t>
  </si>
  <si>
    <t>0131</t>
  </si>
  <si>
    <t>Grado en Matemáticas</t>
  </si>
  <si>
    <t>0124</t>
  </si>
  <si>
    <t>Grado en Química</t>
  </si>
  <si>
    <t>0125</t>
  </si>
  <si>
    <t>Máster Universitario en Biotecnología Avanzada</t>
  </si>
  <si>
    <t>0134</t>
  </si>
  <si>
    <t>Máster Universitario en Formación del Profesorado en Educación Secundaria</t>
  </si>
  <si>
    <t>0127</t>
  </si>
  <si>
    <t>Máster Universitario en Investigación en Ciencias</t>
  </si>
  <si>
    <t>0128</t>
  </si>
  <si>
    <t>Máster Universitario en Química Sostenible</t>
  </si>
  <si>
    <t>0138</t>
  </si>
  <si>
    <t>Facultad de Ciencias de la Documentación y la Comunicación</t>
  </si>
  <si>
    <t>Grado en Comunicación Audiovisual</t>
  </si>
  <si>
    <t>1704</t>
  </si>
  <si>
    <t>Grado en Información y Documentación</t>
  </si>
  <si>
    <t>1706</t>
  </si>
  <si>
    <t>Grado en Periodismo</t>
  </si>
  <si>
    <t>1709</t>
  </si>
  <si>
    <t>Máster Universitario en Gestión de la Inf en Redes Sociales y Prod Digitales en Internet</t>
  </si>
  <si>
    <t>1708</t>
  </si>
  <si>
    <t>Máster Universitario en Investigación en Ciencias Sociales</t>
  </si>
  <si>
    <t>1705</t>
  </si>
  <si>
    <t>P.C.E.O. Comunicación Audiovisual / Información y Documentación</t>
  </si>
  <si>
    <t>1790</t>
  </si>
  <si>
    <t>P.C.E.O. Periodismo / Comunicación Audiovisual</t>
  </si>
  <si>
    <t>1792</t>
  </si>
  <si>
    <t>P.C.E.O. Periodismo / Información y Documentación</t>
  </si>
  <si>
    <t>1793</t>
  </si>
  <si>
    <t>Facultad de Ciencias del Deporte</t>
  </si>
  <si>
    <t>Grado en Ciencias de la Actividad Física y del Deporte</t>
  </si>
  <si>
    <t>0903</t>
  </si>
  <si>
    <t>Master Universitario en Iniciación y Rendimiento en el Deporte</t>
  </si>
  <si>
    <t>0906</t>
  </si>
  <si>
    <t>Master Universitario en Promoción de la Salud mediante la Actividad Física</t>
  </si>
  <si>
    <t>0905</t>
  </si>
  <si>
    <t>Facultad de Ciencias Económicas y Empresariales</t>
  </si>
  <si>
    <t>1112</t>
  </si>
  <si>
    <t>Grado en Economía</t>
  </si>
  <si>
    <t>1114</t>
  </si>
  <si>
    <t>Grado en Relaciones Laborales y Recursos Humanos</t>
  </si>
  <si>
    <t>1113</t>
  </si>
  <si>
    <t>Máster Universitario en Creación de Empresas e Innovación</t>
  </si>
  <si>
    <t>1195</t>
  </si>
  <si>
    <t>Máster Universitario en Dirección de Marketing</t>
  </si>
  <si>
    <t>1194</t>
  </si>
  <si>
    <t>Máster Universitario en Marketing e Investigación de Mercados</t>
  </si>
  <si>
    <t>1115</t>
  </si>
  <si>
    <t>1116</t>
  </si>
  <si>
    <t>Máster Universitario en Investigación en Economía, Gestión y Comercio Internacional</t>
  </si>
  <si>
    <t>1193</t>
  </si>
  <si>
    <t>P.C.E.O. Administración y Dirección de Empresas / Derecho</t>
  </si>
  <si>
    <t>1190</t>
  </si>
  <si>
    <t>P.C.E.O. Administración y Dirección de Empresas / Economía</t>
  </si>
  <si>
    <t>1191</t>
  </si>
  <si>
    <t>P.C.E.O. Administración y Dirección de Empresas / Relaciones Laborales y RR.HH.</t>
  </si>
  <si>
    <t>1192</t>
  </si>
  <si>
    <t>Facultad de Derecho</t>
  </si>
  <si>
    <t>Grado en Administración y Gestión Pública</t>
  </si>
  <si>
    <t>0305</t>
  </si>
  <si>
    <t>Grado en Criminología</t>
  </si>
  <si>
    <t>0310</t>
  </si>
  <si>
    <t>Grado en Derecho</t>
  </si>
  <si>
    <t>0306</t>
  </si>
  <si>
    <t>Máster Universitario en Abogacía</t>
  </si>
  <si>
    <t>0308</t>
  </si>
  <si>
    <t>P.C.E.O. Criminología / Derecho</t>
  </si>
  <si>
    <t>0391</t>
  </si>
  <si>
    <t>P.C.E.O. Derecho / Administración y Dirección de Empresas</t>
  </si>
  <si>
    <t>0390</t>
  </si>
  <si>
    <t>Facultad de Educación</t>
  </si>
  <si>
    <t>Grado en Educación Infantil (Badajoz)</t>
  </si>
  <si>
    <t>0616</t>
  </si>
  <si>
    <t>Grado en Educación Primaria (Badajoz)</t>
  </si>
  <si>
    <t>0617</t>
  </si>
  <si>
    <t>Grado en Psicología</t>
  </si>
  <si>
    <t>0624</t>
  </si>
  <si>
    <t>Máster Universitario en Enseñanza Bilingüe para la Educación Primaria y Secundaria</t>
  </si>
  <si>
    <t>0621</t>
  </si>
  <si>
    <t>0618</t>
  </si>
  <si>
    <t>0622</t>
  </si>
  <si>
    <t>M.U.I. Enseñanza y Aprendizaje de las Ciencias Experimentales Sociales y Matemáticas</t>
  </si>
  <si>
    <t>0625</t>
  </si>
  <si>
    <t>M.U.I. Formación del Profesorado y TIC</t>
  </si>
  <si>
    <t>0623</t>
  </si>
  <si>
    <t>Facultad de Enfermería y Terapia Ocupacional</t>
  </si>
  <si>
    <t>Grado en Enfermería (Cáceres)</t>
  </si>
  <si>
    <t>1305</t>
  </si>
  <si>
    <t>Grado en Terapia Ocupacional</t>
  </si>
  <si>
    <t>1306</t>
  </si>
  <si>
    <t>Máster Universitario en Investigación en Ciencias Sociosanitarias</t>
  </si>
  <si>
    <t>1308</t>
  </si>
  <si>
    <t>Facultad de Empresa, Finanzas y Turismo</t>
  </si>
  <si>
    <t>Grado en Administración y Dirección de Empresas (CÁCERES)</t>
  </si>
  <si>
    <t>1407</t>
  </si>
  <si>
    <t>Grado en Finanzas y Contabilidad</t>
  </si>
  <si>
    <t>1411</t>
  </si>
  <si>
    <t>Grado en Turismo</t>
  </si>
  <si>
    <t>1408</t>
  </si>
  <si>
    <t>Máster Universitario en Dirección Turística</t>
  </si>
  <si>
    <t>1412</t>
  </si>
  <si>
    <t>1410</t>
  </si>
  <si>
    <t>P.C.E.O. Administración y Dirección de Empresas / Turismo</t>
  </si>
  <si>
    <t>1490</t>
  </si>
  <si>
    <t>Facultad de  Estudios Empresariales y Turismo</t>
  </si>
  <si>
    <t>Facultad de Filosofía y Letras</t>
  </si>
  <si>
    <t>Grado en Estudios Ingleses</t>
  </si>
  <si>
    <t>0424</t>
  </si>
  <si>
    <t>Grado en Filología Clásica</t>
  </si>
  <si>
    <t>0425</t>
  </si>
  <si>
    <t>Grado en Filología Hispánica</t>
  </si>
  <si>
    <t>0426</t>
  </si>
  <si>
    <t>Grado en Geografía y Ordenación del territorio</t>
  </si>
  <si>
    <t>0427</t>
  </si>
  <si>
    <t>Grado en Historia del Arte y Patrimonio Histórico-Artístico</t>
  </si>
  <si>
    <t>0429</t>
  </si>
  <si>
    <t>Grado en Historia y Patrimonio Histórico</t>
  </si>
  <si>
    <t>0428</t>
  </si>
  <si>
    <t>Grado en Lenguas y Literaturas Modernas- Francés</t>
  </si>
  <si>
    <t>0430</t>
  </si>
  <si>
    <t>Grado en Lenguas y Literaturas Modernas- Portugués</t>
  </si>
  <si>
    <t>0431</t>
  </si>
  <si>
    <t>Máster Universitario en Desarrollo Rural</t>
  </si>
  <si>
    <t>0432</t>
  </si>
  <si>
    <t>Máster Universitario en Enseñanza del Español como Lengua Extranjera</t>
  </si>
  <si>
    <t>0435</t>
  </si>
  <si>
    <t>0433</t>
  </si>
  <si>
    <t>Máster Universitario en Investigaciones Históricas</t>
  </si>
  <si>
    <t>0438</t>
  </si>
  <si>
    <t>Máster Universitario en Tecnologías de Información Geográfica SIG y Teledetección</t>
  </si>
  <si>
    <t>0437</t>
  </si>
  <si>
    <t>Máster Universitario en  Investigación en Humanidades</t>
  </si>
  <si>
    <t>0436</t>
  </si>
  <si>
    <t>Facultad de Formación del Profesorado</t>
  </si>
  <si>
    <t>Grado en Educación Infantil (Cáceres)</t>
  </si>
  <si>
    <t>0716</t>
  </si>
  <si>
    <t>Grado en Educación Primaria (Cáceres)</t>
  </si>
  <si>
    <t>0717</t>
  </si>
  <si>
    <t>Grado en Educación Primaria (Bilingüe)</t>
  </si>
  <si>
    <t>Grado en Educación Social</t>
  </si>
  <si>
    <t>0715</t>
  </si>
  <si>
    <t>Máster Universitario de Enseñanza del Portugués Lengua Extranjera Hispanohablantes</t>
  </si>
  <si>
    <t>0725</t>
  </si>
  <si>
    <t>Máster Universitario en Antropología Social</t>
  </si>
  <si>
    <t>0721</t>
  </si>
  <si>
    <t>Máster Universitario en Educación Digital</t>
  </si>
  <si>
    <t>0722</t>
  </si>
  <si>
    <t>Máster Universitario de Formación del Profesorado en Educación Secundaria</t>
  </si>
  <si>
    <t>0718</t>
  </si>
  <si>
    <t>0723</t>
  </si>
  <si>
    <t>Facultad de Medicina</t>
  </si>
  <si>
    <t>0210</t>
  </si>
  <si>
    <t>Grado en Fisioterapia</t>
  </si>
  <si>
    <t>0211</t>
  </si>
  <si>
    <t>Grado en Medicina</t>
  </si>
  <si>
    <t>0212</t>
  </si>
  <si>
    <t>Máster Universitario en Investigación en Biomedicina y Salud</t>
  </si>
  <si>
    <t>0215</t>
  </si>
  <si>
    <t>Facultad de Veterinaria</t>
  </si>
  <si>
    <t>Grado en Bioquímica</t>
  </si>
  <si>
    <t>1010</t>
  </si>
  <si>
    <t>Grado en Veterinaria</t>
  </si>
  <si>
    <t>1006</t>
  </si>
  <si>
    <t>Máster Universitario en Ciencia y Tecnología de la  Carne</t>
  </si>
  <si>
    <t>1007</t>
  </si>
  <si>
    <t>Total UEx</t>
  </si>
  <si>
    <t>Nº estudiantes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</si>
</sst>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5" borderId="2" xfId="0" applyFill="1" applyBorder="1"/>
    <xf numFmtId="0" fontId="0" fillId="3" borderId="2" xfId="0" applyFill="1" applyBorder="1"/>
    <xf numFmtId="1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7" fillId="7" borderId="1" xfId="0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" fontId="5" fillId="3" borderId="1" xfId="0" applyNumberFormat="1" applyFont="1" applyFill="1" applyBorder="1" applyAlignment="1">
      <alignment horizontal="center"/>
    </xf>
    <xf numFmtId="1" fontId="0" fillId="0" borderId="0" xfId="0" applyNumberFormat="1"/>
    <xf numFmtId="9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164" fontId="4" fillId="5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tabSelected="1" workbookViewId="0">
      <pane ySplit="5" topLeftCell="A105" activePane="bottomLeft" state="frozen"/>
      <selection pane="bottomLeft" activeCell="F134" sqref="F134"/>
    </sheetView>
  </sheetViews>
  <sheetFormatPr defaultColWidth="11.42578125" defaultRowHeight="15"/>
  <cols>
    <col min="1" max="1" width="61.140625" customWidth="1"/>
    <col min="2" max="2" width="77.5703125" customWidth="1"/>
    <col min="3" max="3" width="17" style="56" customWidth="1"/>
    <col min="4" max="4" width="43.140625" customWidth="1"/>
    <col min="5" max="5" width="19.7109375" customWidth="1"/>
    <col min="6" max="6" width="17.140625" customWidth="1"/>
    <col min="7" max="7" width="21" customWidth="1"/>
    <col min="8" max="8" width="23" customWidth="1"/>
  </cols>
  <sheetData>
    <row r="1" spans="1:7">
      <c r="A1" s="1" t="s">
        <v>0</v>
      </c>
      <c r="C1" s="53"/>
    </row>
    <row r="2" spans="1:7">
      <c r="A2" s="2" t="s">
        <v>1</v>
      </c>
      <c r="C2" s="54"/>
    </row>
    <row r="3" spans="1:7">
      <c r="A3" s="2" t="s">
        <v>2</v>
      </c>
      <c r="C3" s="54"/>
    </row>
    <row r="4" spans="1:7">
      <c r="A4" s="7" t="s">
        <v>3</v>
      </c>
      <c r="C4" s="54"/>
    </row>
    <row r="5" spans="1:7" ht="30">
      <c r="A5" s="8" t="s">
        <v>4</v>
      </c>
      <c r="B5" s="8" t="s">
        <v>5</v>
      </c>
      <c r="C5" s="8" t="s">
        <v>6</v>
      </c>
      <c r="D5" s="9" t="s">
        <v>7</v>
      </c>
      <c r="E5" s="8" t="s">
        <v>8</v>
      </c>
      <c r="F5" s="8" t="s">
        <v>9</v>
      </c>
      <c r="G5" s="8" t="s">
        <v>10</v>
      </c>
    </row>
    <row r="6" spans="1:7">
      <c r="A6" s="45"/>
      <c r="B6" s="45"/>
      <c r="C6" s="45"/>
      <c r="D6" s="46"/>
      <c r="E6" s="45"/>
      <c r="F6" s="45"/>
      <c r="G6" s="45"/>
    </row>
    <row r="7" spans="1:7" ht="15.75">
      <c r="A7" s="68" t="s">
        <v>11</v>
      </c>
      <c r="B7" s="49" t="s">
        <v>12</v>
      </c>
      <c r="C7" s="57">
        <v>1511</v>
      </c>
      <c r="D7" s="33">
        <v>3.052297165200391</v>
      </c>
      <c r="E7" s="18">
        <v>34</v>
      </c>
      <c r="F7" s="50">
        <v>45</v>
      </c>
      <c r="G7" s="19">
        <f>E7/F7</f>
        <v>0.75555555555555554</v>
      </c>
    </row>
    <row r="8" spans="1:7" ht="15.75">
      <c r="A8" s="66"/>
      <c r="B8" s="49" t="s">
        <v>13</v>
      </c>
      <c r="C8" s="57">
        <v>1512</v>
      </c>
      <c r="D8" s="33">
        <v>3.6190476190476191</v>
      </c>
      <c r="E8" s="18">
        <v>21</v>
      </c>
      <c r="F8" s="50">
        <v>32</v>
      </c>
      <c r="G8" s="19">
        <f t="shared" ref="G8:G13" si="0">E8/F8</f>
        <v>0.65625</v>
      </c>
    </row>
    <row r="9" spans="1:7" ht="15.75">
      <c r="A9" s="66"/>
      <c r="B9" s="49" t="s">
        <v>14</v>
      </c>
      <c r="C9" s="57">
        <v>1513</v>
      </c>
      <c r="D9" s="33">
        <v>2.25</v>
      </c>
      <c r="E9" s="18">
        <v>2</v>
      </c>
      <c r="F9" s="50">
        <v>4</v>
      </c>
      <c r="G9" s="19">
        <f t="shared" si="0"/>
        <v>0.5</v>
      </c>
    </row>
    <row r="10" spans="1:7" ht="15.75">
      <c r="A10" s="66"/>
      <c r="B10" s="49" t="s">
        <v>15</v>
      </c>
      <c r="C10" s="57">
        <v>1514</v>
      </c>
      <c r="D10" s="33">
        <v>4.25</v>
      </c>
      <c r="E10" s="18">
        <v>7</v>
      </c>
      <c r="F10" s="50">
        <v>8</v>
      </c>
      <c r="G10" s="19">
        <f t="shared" si="0"/>
        <v>0.875</v>
      </c>
    </row>
    <row r="11" spans="1:7" ht="15.75">
      <c r="A11" s="66"/>
      <c r="B11" s="49" t="s">
        <v>16</v>
      </c>
      <c r="C11" s="57">
        <v>1515</v>
      </c>
      <c r="D11" s="33">
        <v>4.4000000000000004</v>
      </c>
      <c r="E11" s="18">
        <v>5</v>
      </c>
      <c r="F11" s="50">
        <v>7</v>
      </c>
      <c r="G11" s="19">
        <f t="shared" si="0"/>
        <v>0.7142857142857143</v>
      </c>
    </row>
    <row r="12" spans="1:7" ht="15.75">
      <c r="A12" s="66"/>
      <c r="B12" s="49" t="s">
        <v>17</v>
      </c>
      <c r="C12" s="57" t="s">
        <v>18</v>
      </c>
      <c r="D12" s="33">
        <v>4</v>
      </c>
      <c r="E12" s="18">
        <v>2</v>
      </c>
      <c r="F12" s="50">
        <v>4</v>
      </c>
      <c r="G12" s="19">
        <f t="shared" si="0"/>
        <v>0.5</v>
      </c>
    </row>
    <row r="13" spans="1:7" ht="15.75">
      <c r="A13" s="66"/>
      <c r="B13" s="49" t="s">
        <v>19</v>
      </c>
      <c r="C13" s="57" t="s">
        <v>20</v>
      </c>
      <c r="D13" s="33"/>
      <c r="E13" s="18">
        <v>0</v>
      </c>
      <c r="F13" s="50">
        <v>2</v>
      </c>
      <c r="G13" s="19">
        <f t="shared" si="0"/>
        <v>0</v>
      </c>
    </row>
    <row r="14" spans="1:7" ht="15.75">
      <c r="A14" s="67"/>
      <c r="B14" s="49" t="s">
        <v>21</v>
      </c>
      <c r="C14" s="57">
        <v>1590</v>
      </c>
      <c r="D14" s="33"/>
      <c r="E14" s="18">
        <v>0</v>
      </c>
      <c r="F14" s="50"/>
      <c r="G14" s="19"/>
    </row>
    <row r="15" spans="1:7" ht="15.75">
      <c r="A15" s="21" t="s">
        <v>11</v>
      </c>
      <c r="B15" s="11"/>
      <c r="C15" s="58"/>
      <c r="D15" s="34">
        <f>AVERAGE(D7:D14)</f>
        <v>3.5952241307080022</v>
      </c>
      <c r="E15" s="20">
        <f>SUM(E7:E14)</f>
        <v>71</v>
      </c>
      <c r="F15" s="28">
        <v>102</v>
      </c>
      <c r="G15" s="22">
        <f t="shared" ref="G15" si="1">E15/F15</f>
        <v>0.69607843137254899</v>
      </c>
    </row>
    <row r="16" spans="1:7" ht="15.75">
      <c r="A16" s="40"/>
      <c r="B16" s="14"/>
      <c r="C16" s="59"/>
      <c r="D16" s="38"/>
      <c r="E16" s="39"/>
      <c r="F16" s="44">
        <v>0</v>
      </c>
      <c r="G16" s="41"/>
    </row>
    <row r="17" spans="1:7" ht="15.75">
      <c r="A17" s="69" t="s">
        <v>22</v>
      </c>
      <c r="B17" s="12" t="s">
        <v>23</v>
      </c>
      <c r="C17" s="60">
        <v>1209</v>
      </c>
      <c r="D17" s="31">
        <v>4</v>
      </c>
      <c r="E17" s="23">
        <v>3</v>
      </c>
      <c r="F17" s="29">
        <v>30</v>
      </c>
      <c r="G17" s="24">
        <f t="shared" ref="G17:G21" si="2">E17/F17</f>
        <v>0.1</v>
      </c>
    </row>
    <row r="18" spans="1:7" ht="15.75">
      <c r="A18" s="66"/>
      <c r="B18" s="12" t="s">
        <v>12</v>
      </c>
      <c r="C18" s="60">
        <v>1210</v>
      </c>
      <c r="D18" s="31">
        <v>3.75</v>
      </c>
      <c r="E18" s="23">
        <v>6</v>
      </c>
      <c r="F18" s="29">
        <v>88</v>
      </c>
      <c r="G18" s="24">
        <f t="shared" si="2"/>
        <v>6.8181818181818177E-2</v>
      </c>
    </row>
    <row r="19" spans="1:7" ht="15.75">
      <c r="A19" s="66"/>
      <c r="B19" s="12" t="s">
        <v>24</v>
      </c>
      <c r="C19" s="60">
        <v>1211</v>
      </c>
      <c r="D19" s="31"/>
      <c r="E19" s="23">
        <v>0</v>
      </c>
      <c r="F19" s="29">
        <v>31</v>
      </c>
      <c r="G19" s="24">
        <f t="shared" si="2"/>
        <v>0</v>
      </c>
    </row>
    <row r="20" spans="1:7" ht="15.75">
      <c r="A20" s="67"/>
      <c r="B20" s="12" t="s">
        <v>25</v>
      </c>
      <c r="C20" s="60">
        <v>1212</v>
      </c>
      <c r="D20" s="31">
        <v>3</v>
      </c>
      <c r="E20" s="23">
        <v>4</v>
      </c>
      <c r="F20" s="29">
        <v>63</v>
      </c>
      <c r="G20" s="24">
        <f t="shared" si="2"/>
        <v>6.3492063492063489E-2</v>
      </c>
    </row>
    <row r="21" spans="1:7" ht="15.75">
      <c r="A21" s="26" t="s">
        <v>22</v>
      </c>
      <c r="B21" s="13"/>
      <c r="C21" s="61"/>
      <c r="D21" s="32">
        <f>AVERAGE(D17:D20)</f>
        <v>3.5833333333333335</v>
      </c>
      <c r="E21" s="25">
        <f>SUM(E17:E20)</f>
        <v>13</v>
      </c>
      <c r="F21" s="30">
        <v>212</v>
      </c>
      <c r="G21" s="27">
        <f t="shared" si="2"/>
        <v>6.1320754716981132E-2</v>
      </c>
    </row>
    <row r="22" spans="1:7" ht="15.75">
      <c r="A22" s="40"/>
      <c r="B22" s="14"/>
      <c r="C22" s="59"/>
      <c r="D22" s="38"/>
      <c r="E22" s="39"/>
      <c r="F22" s="44">
        <v>0</v>
      </c>
      <c r="G22" s="41"/>
    </row>
    <row r="23" spans="1:7" ht="15.75">
      <c r="A23" s="70" t="s">
        <v>26</v>
      </c>
      <c r="B23" s="49" t="s">
        <v>27</v>
      </c>
      <c r="C23" s="57">
        <v>1808</v>
      </c>
      <c r="D23" s="35">
        <v>4.6666666666666661</v>
      </c>
      <c r="E23" s="18">
        <v>3</v>
      </c>
      <c r="F23" s="50">
        <v>3</v>
      </c>
      <c r="G23" s="19">
        <f t="shared" ref="G23:G87" si="3">E23/F23</f>
        <v>1</v>
      </c>
    </row>
    <row r="24" spans="1:7" ht="15.75">
      <c r="A24" s="66"/>
      <c r="B24" s="49" t="s">
        <v>28</v>
      </c>
      <c r="C24" s="57">
        <v>1809</v>
      </c>
      <c r="D24" s="35">
        <v>4.3636363636363633</v>
      </c>
      <c r="E24" s="18">
        <v>11</v>
      </c>
      <c r="F24" s="50">
        <v>12</v>
      </c>
      <c r="G24" s="19">
        <f t="shared" si="3"/>
        <v>0.91666666666666663</v>
      </c>
    </row>
    <row r="25" spans="1:7" ht="15.75">
      <c r="A25" s="66"/>
      <c r="B25" s="49" t="s">
        <v>29</v>
      </c>
      <c r="C25" s="57">
        <v>1904</v>
      </c>
      <c r="D25" s="35">
        <v>4.75</v>
      </c>
      <c r="E25" s="18">
        <v>10</v>
      </c>
      <c r="F25" s="50">
        <v>13</v>
      </c>
      <c r="G25" s="19">
        <f t="shared" si="3"/>
        <v>0.76923076923076927</v>
      </c>
    </row>
    <row r="26" spans="1:7" ht="15.75">
      <c r="A26" s="66"/>
      <c r="B26" s="49" t="s">
        <v>30</v>
      </c>
      <c r="C26" s="57">
        <v>1807</v>
      </c>
      <c r="D26" s="35">
        <v>3.833333333333333</v>
      </c>
      <c r="E26" s="18">
        <v>9</v>
      </c>
      <c r="F26" s="50">
        <v>12</v>
      </c>
      <c r="G26" s="19">
        <f t="shared" si="3"/>
        <v>0.75</v>
      </c>
    </row>
    <row r="27" spans="1:7" ht="15.75">
      <c r="A27" s="66"/>
      <c r="B27" s="49" t="s">
        <v>31</v>
      </c>
      <c r="C27" s="57" t="s">
        <v>32</v>
      </c>
      <c r="D27" s="35">
        <v>4</v>
      </c>
      <c r="E27" s="18">
        <v>5</v>
      </c>
      <c r="F27" s="50">
        <v>7</v>
      </c>
      <c r="G27" s="19">
        <f t="shared" si="3"/>
        <v>0.7142857142857143</v>
      </c>
    </row>
    <row r="28" spans="1:7" ht="15.75">
      <c r="A28" s="67"/>
      <c r="B28" s="49" t="s">
        <v>33</v>
      </c>
      <c r="C28" s="57" t="s">
        <v>34</v>
      </c>
      <c r="D28" s="35">
        <v>3.9482758620689653</v>
      </c>
      <c r="E28" s="18">
        <v>29</v>
      </c>
      <c r="F28" s="50">
        <v>41</v>
      </c>
      <c r="G28" s="19">
        <f t="shared" si="3"/>
        <v>0.70731707317073167</v>
      </c>
    </row>
    <row r="29" spans="1:7" ht="15.75">
      <c r="A29" s="21" t="s">
        <v>26</v>
      </c>
      <c r="B29" s="11"/>
      <c r="C29" s="58"/>
      <c r="D29" s="34">
        <f>AVERAGE(D23:D28)</f>
        <v>4.260318704284221</v>
      </c>
      <c r="E29" s="20">
        <f>SUM(E23:E28)</f>
        <v>67</v>
      </c>
      <c r="F29" s="28">
        <v>88</v>
      </c>
      <c r="G29" s="22">
        <f t="shared" si="3"/>
        <v>0.76136363636363635</v>
      </c>
    </row>
    <row r="30" spans="1:7" ht="15.75">
      <c r="A30" s="40"/>
      <c r="B30" s="14"/>
      <c r="C30" s="59"/>
      <c r="D30" s="38"/>
      <c r="E30" s="39"/>
      <c r="F30" s="44">
        <v>0</v>
      </c>
      <c r="G30" s="44"/>
    </row>
    <row r="31" spans="1:7" ht="15.75">
      <c r="A31" s="65" t="s">
        <v>35</v>
      </c>
      <c r="B31" s="10" t="s">
        <v>36</v>
      </c>
      <c r="C31" s="62" t="s">
        <v>37</v>
      </c>
      <c r="D31" s="31">
        <v>4</v>
      </c>
      <c r="E31" s="23">
        <v>27</v>
      </c>
      <c r="F31" s="29">
        <v>27</v>
      </c>
      <c r="G31" s="24">
        <f t="shared" si="3"/>
        <v>1</v>
      </c>
    </row>
    <row r="32" spans="1:7" ht="15.75">
      <c r="A32" s="66"/>
      <c r="B32" s="10" t="s">
        <v>38</v>
      </c>
      <c r="C32" s="62" t="s">
        <v>39</v>
      </c>
      <c r="D32" s="31">
        <v>3.8409090909090908</v>
      </c>
      <c r="E32" s="23">
        <v>22</v>
      </c>
      <c r="F32" s="29">
        <v>23</v>
      </c>
      <c r="G32" s="24">
        <f t="shared" si="3"/>
        <v>0.95652173913043481</v>
      </c>
    </row>
    <row r="33" spans="1:7" ht="15.75">
      <c r="A33" s="66"/>
      <c r="B33" s="10" t="s">
        <v>29</v>
      </c>
      <c r="C33" s="62" t="s">
        <v>40</v>
      </c>
      <c r="D33" s="31">
        <v>4.0666666666666664</v>
      </c>
      <c r="E33" s="23">
        <v>15</v>
      </c>
      <c r="F33" s="29">
        <v>15</v>
      </c>
      <c r="G33" s="24">
        <f t="shared" si="3"/>
        <v>1</v>
      </c>
    </row>
    <row r="34" spans="1:7" ht="15.75">
      <c r="A34" s="66"/>
      <c r="B34" s="10" t="s">
        <v>41</v>
      </c>
      <c r="C34" s="62" t="s">
        <v>42</v>
      </c>
      <c r="D34" s="31">
        <v>3.3333333333333335</v>
      </c>
      <c r="E34" s="23">
        <v>6</v>
      </c>
      <c r="F34" s="29">
        <v>7</v>
      </c>
      <c r="G34" s="24">
        <f t="shared" si="3"/>
        <v>0.8571428571428571</v>
      </c>
    </row>
    <row r="35" spans="1:7" ht="15.75">
      <c r="A35" s="66"/>
      <c r="B35" s="10" t="s">
        <v>43</v>
      </c>
      <c r="C35" s="62" t="s">
        <v>44</v>
      </c>
      <c r="D35" s="31">
        <v>3.8</v>
      </c>
      <c r="E35" s="23">
        <v>10</v>
      </c>
      <c r="F35" s="29">
        <v>10</v>
      </c>
      <c r="G35" s="24">
        <f t="shared" si="3"/>
        <v>1</v>
      </c>
    </row>
    <row r="36" spans="1:7" ht="15.75">
      <c r="A36" s="66"/>
      <c r="B36" s="10" t="s">
        <v>45</v>
      </c>
      <c r="C36" s="62" t="s">
        <v>46</v>
      </c>
      <c r="D36" s="31">
        <v>4.0769230769230766</v>
      </c>
      <c r="E36" s="23">
        <v>13</v>
      </c>
      <c r="F36" s="29">
        <v>14</v>
      </c>
      <c r="G36" s="24">
        <f t="shared" si="3"/>
        <v>0.9285714285714286</v>
      </c>
    </row>
    <row r="37" spans="1:7" ht="15.75">
      <c r="A37" s="67"/>
      <c r="B37" s="10" t="s">
        <v>19</v>
      </c>
      <c r="C37" s="62" t="s">
        <v>47</v>
      </c>
      <c r="D37" s="31">
        <v>4.5</v>
      </c>
      <c r="E37" s="23">
        <v>2</v>
      </c>
      <c r="F37" s="29">
        <v>2</v>
      </c>
      <c r="G37" s="24">
        <f t="shared" si="3"/>
        <v>1</v>
      </c>
    </row>
    <row r="38" spans="1:7" ht="15.75">
      <c r="A38" s="32" t="s">
        <v>35</v>
      </c>
      <c r="B38" s="13"/>
      <c r="C38" s="61"/>
      <c r="D38" s="32">
        <f>AVERAGE(D31:D37)</f>
        <v>3.9454045954045953</v>
      </c>
      <c r="E38" s="25">
        <f>SUM(E31:E37)</f>
        <v>95</v>
      </c>
      <c r="F38" s="30">
        <v>98</v>
      </c>
      <c r="G38" s="27">
        <f t="shared" si="3"/>
        <v>0.96938775510204078</v>
      </c>
    </row>
    <row r="39" spans="1:7" ht="15.75">
      <c r="A39" s="38"/>
      <c r="B39" s="14"/>
      <c r="C39" s="59"/>
      <c r="D39" s="38"/>
      <c r="E39" s="47"/>
      <c r="F39" s="48">
        <v>0</v>
      </c>
      <c r="G39" s="44"/>
    </row>
    <row r="40" spans="1:7" ht="15.75">
      <c r="A40" s="71" t="s">
        <v>48</v>
      </c>
      <c r="B40" s="10" t="s">
        <v>49</v>
      </c>
      <c r="C40" s="62" t="s">
        <v>50</v>
      </c>
      <c r="D40" s="33"/>
      <c r="E40" s="18">
        <v>0</v>
      </c>
      <c r="F40" s="50">
        <v>1</v>
      </c>
      <c r="G40" s="19">
        <f t="shared" si="3"/>
        <v>0</v>
      </c>
    </row>
    <row r="41" spans="1:7" ht="15.75">
      <c r="A41" s="66"/>
      <c r="B41" s="10" t="s">
        <v>51</v>
      </c>
      <c r="C41" s="62" t="s">
        <v>52</v>
      </c>
      <c r="D41" s="33">
        <v>3.791666666666667</v>
      </c>
      <c r="E41" s="18">
        <v>12</v>
      </c>
      <c r="F41" s="50">
        <v>20</v>
      </c>
      <c r="G41" s="19">
        <f t="shared" si="3"/>
        <v>0.6</v>
      </c>
    </row>
    <row r="42" spans="1:7" ht="15.75">
      <c r="A42" s="66"/>
      <c r="B42" s="10" t="s">
        <v>53</v>
      </c>
      <c r="C42" s="62" t="s">
        <v>54</v>
      </c>
      <c r="D42" s="33">
        <v>3.75</v>
      </c>
      <c r="E42" s="18">
        <v>14</v>
      </c>
      <c r="F42" s="50">
        <v>29</v>
      </c>
      <c r="G42" s="19">
        <f t="shared" si="3"/>
        <v>0.48275862068965519</v>
      </c>
    </row>
    <row r="43" spans="1:7" ht="15.75">
      <c r="A43" s="66"/>
      <c r="B43" s="10" t="s">
        <v>55</v>
      </c>
      <c r="C43" s="62" t="s">
        <v>56</v>
      </c>
      <c r="D43" s="33">
        <v>3.9615384615384617</v>
      </c>
      <c r="E43" s="18">
        <v>26</v>
      </c>
      <c r="F43" s="50">
        <v>42</v>
      </c>
      <c r="G43" s="19">
        <f t="shared" si="3"/>
        <v>0.61904761904761907</v>
      </c>
    </row>
    <row r="44" spans="1:7" ht="15.75">
      <c r="A44" s="66"/>
      <c r="B44" s="10" t="s">
        <v>57</v>
      </c>
      <c r="C44" s="62" t="s">
        <v>58</v>
      </c>
      <c r="D44" s="33">
        <v>3.8</v>
      </c>
      <c r="E44" s="18">
        <v>5</v>
      </c>
      <c r="F44" s="50">
        <v>10</v>
      </c>
      <c r="G44" s="19">
        <f t="shared" si="3"/>
        <v>0.5</v>
      </c>
    </row>
    <row r="45" spans="1:7" ht="15.75">
      <c r="A45" s="66"/>
      <c r="B45" s="10" t="s">
        <v>59</v>
      </c>
      <c r="C45" s="62" t="s">
        <v>60</v>
      </c>
      <c r="D45" s="33">
        <v>3.5</v>
      </c>
      <c r="E45" s="18">
        <v>1</v>
      </c>
      <c r="F45" s="50">
        <v>4</v>
      </c>
      <c r="G45" s="19">
        <f t="shared" si="3"/>
        <v>0.25</v>
      </c>
    </row>
    <row r="46" spans="1:7" ht="15.75">
      <c r="A46" s="67"/>
      <c r="B46" s="10" t="s">
        <v>19</v>
      </c>
      <c r="C46" s="62" t="s">
        <v>61</v>
      </c>
      <c r="D46" s="33"/>
      <c r="E46" s="18">
        <v>0</v>
      </c>
      <c r="F46" s="50">
        <v>2</v>
      </c>
      <c r="G46" s="19">
        <f t="shared" si="3"/>
        <v>0</v>
      </c>
    </row>
    <row r="47" spans="1:7" ht="15.75">
      <c r="A47" s="34" t="s">
        <v>48</v>
      </c>
      <c r="B47" s="11"/>
      <c r="C47" s="58"/>
      <c r="D47" s="34">
        <f>AVERAGE(D40:D46)</f>
        <v>3.7606410256410259</v>
      </c>
      <c r="E47" s="20">
        <f>SUM(E40:E46)</f>
        <v>58</v>
      </c>
      <c r="F47" s="28">
        <v>108</v>
      </c>
      <c r="G47" s="22">
        <f t="shared" si="3"/>
        <v>0.53703703703703709</v>
      </c>
    </row>
    <row r="48" spans="1:7" ht="15.75">
      <c r="A48" s="38"/>
      <c r="B48" s="14"/>
      <c r="C48" s="59"/>
      <c r="D48" s="38"/>
      <c r="E48" s="47"/>
      <c r="F48" s="48">
        <v>0</v>
      </c>
      <c r="G48" s="40"/>
    </row>
    <row r="49" spans="1:7" ht="15.75">
      <c r="A49" s="65" t="s">
        <v>62</v>
      </c>
      <c r="B49" s="12" t="s">
        <v>63</v>
      </c>
      <c r="C49" s="60" t="s">
        <v>64</v>
      </c>
      <c r="D49" s="31">
        <v>3.1428571428571428</v>
      </c>
      <c r="E49" s="23">
        <v>8</v>
      </c>
      <c r="F49" s="29">
        <v>21</v>
      </c>
      <c r="G49" s="24">
        <f t="shared" si="3"/>
        <v>0.38095238095238093</v>
      </c>
    </row>
    <row r="50" spans="1:7" ht="15.75">
      <c r="A50" s="66"/>
      <c r="B50" s="12" t="s">
        <v>65</v>
      </c>
      <c r="C50" s="60" t="s">
        <v>66</v>
      </c>
      <c r="D50" s="31">
        <v>3.5555555555555554</v>
      </c>
      <c r="E50" s="23">
        <v>9</v>
      </c>
      <c r="F50" s="29">
        <v>24</v>
      </c>
      <c r="G50" s="24">
        <f t="shared" si="3"/>
        <v>0.375</v>
      </c>
    </row>
    <row r="51" spans="1:7" ht="15.75">
      <c r="A51" s="66"/>
      <c r="B51" s="12" t="s">
        <v>67</v>
      </c>
      <c r="C51" s="60" t="s">
        <v>68</v>
      </c>
      <c r="D51" s="31">
        <v>2</v>
      </c>
      <c r="E51" s="23">
        <v>1</v>
      </c>
      <c r="F51" s="29">
        <v>4</v>
      </c>
      <c r="G51" s="24">
        <f t="shared" si="3"/>
        <v>0.25</v>
      </c>
    </row>
    <row r="52" spans="1:7" ht="15.75">
      <c r="A52" s="66"/>
      <c r="B52" s="12" t="s">
        <v>69</v>
      </c>
      <c r="C52" s="60" t="s">
        <v>70</v>
      </c>
      <c r="D52" s="31">
        <v>3.375</v>
      </c>
      <c r="E52" s="23">
        <v>8</v>
      </c>
      <c r="F52" s="29">
        <v>11</v>
      </c>
      <c r="G52" s="24">
        <f t="shared" si="3"/>
        <v>0.72727272727272729</v>
      </c>
    </row>
    <row r="53" spans="1:7" ht="15.75">
      <c r="A53" s="66"/>
      <c r="B53" s="12" t="s">
        <v>71</v>
      </c>
      <c r="C53" s="60" t="s">
        <v>72</v>
      </c>
      <c r="D53" s="31">
        <v>2.5</v>
      </c>
      <c r="E53" s="23">
        <v>7</v>
      </c>
      <c r="F53" s="29">
        <v>16</v>
      </c>
      <c r="G53" s="24">
        <f t="shared" si="3"/>
        <v>0.4375</v>
      </c>
    </row>
    <row r="54" spans="1:7" ht="15.75">
      <c r="A54" s="66"/>
      <c r="B54" s="12" t="s">
        <v>73</v>
      </c>
      <c r="C54" s="60" t="s">
        <v>74</v>
      </c>
      <c r="D54" s="31">
        <v>3.25</v>
      </c>
      <c r="E54" s="23">
        <v>10</v>
      </c>
      <c r="F54" s="29">
        <v>15</v>
      </c>
      <c r="G54" s="24">
        <f t="shared" si="3"/>
        <v>0.66666666666666663</v>
      </c>
    </row>
    <row r="55" spans="1:7" ht="15.75">
      <c r="A55" s="66"/>
      <c r="B55" s="12" t="s">
        <v>75</v>
      </c>
      <c r="C55" s="60" t="s">
        <v>76</v>
      </c>
      <c r="D55" s="31">
        <v>3.5227272727272725</v>
      </c>
      <c r="E55" s="23">
        <v>22</v>
      </c>
      <c r="F55" s="29">
        <v>44</v>
      </c>
      <c r="G55" s="24">
        <f t="shared" si="3"/>
        <v>0.5</v>
      </c>
    </row>
    <row r="56" spans="1:7" ht="15.75">
      <c r="A56" s="66"/>
      <c r="B56" s="12" t="s">
        <v>77</v>
      </c>
      <c r="C56" s="60" t="s">
        <v>78</v>
      </c>
      <c r="D56" s="31"/>
      <c r="E56" s="23">
        <v>0</v>
      </c>
      <c r="F56" s="29">
        <v>1</v>
      </c>
      <c r="G56" s="24">
        <f t="shared" si="3"/>
        <v>0</v>
      </c>
    </row>
    <row r="57" spans="1:7" ht="15.75">
      <c r="A57" s="66"/>
      <c r="B57" s="12" t="s">
        <v>79</v>
      </c>
      <c r="C57" s="60" t="s">
        <v>80</v>
      </c>
      <c r="D57" s="31">
        <v>2.666666666666667</v>
      </c>
      <c r="E57" s="23">
        <v>3</v>
      </c>
      <c r="F57" s="29">
        <v>8</v>
      </c>
      <c r="G57" s="24">
        <f t="shared" si="3"/>
        <v>0.375</v>
      </c>
    </row>
    <row r="58" spans="1:7" ht="15.75">
      <c r="A58" s="66"/>
      <c r="B58" s="12" t="s">
        <v>81</v>
      </c>
      <c r="C58" s="60" t="s">
        <v>82</v>
      </c>
      <c r="D58" s="31">
        <v>4.25</v>
      </c>
      <c r="E58" s="23">
        <v>2</v>
      </c>
      <c r="F58" s="29">
        <v>7</v>
      </c>
      <c r="G58" s="24">
        <f t="shared" si="3"/>
        <v>0.2857142857142857</v>
      </c>
    </row>
    <row r="59" spans="1:7" ht="15.75">
      <c r="A59" s="67"/>
      <c r="B59" s="12" t="s">
        <v>19</v>
      </c>
      <c r="C59" s="60" t="s">
        <v>83</v>
      </c>
      <c r="D59" s="31">
        <v>4.5</v>
      </c>
      <c r="E59" s="23">
        <v>2</v>
      </c>
      <c r="F59" s="29">
        <v>4</v>
      </c>
      <c r="G59" s="24">
        <f t="shared" si="3"/>
        <v>0.5</v>
      </c>
    </row>
    <row r="60" spans="1:7" ht="15.75">
      <c r="A60" s="32" t="s">
        <v>62</v>
      </c>
      <c r="B60" s="13"/>
      <c r="C60" s="61"/>
      <c r="D60" s="32">
        <f>AVERAGE(D49:D59)</f>
        <v>3.2762806637806632</v>
      </c>
      <c r="E60" s="25">
        <f>SUM(E49:E59)</f>
        <v>72</v>
      </c>
      <c r="F60" s="30">
        <v>155</v>
      </c>
      <c r="G60" s="27">
        <f t="shared" si="3"/>
        <v>0.46451612903225808</v>
      </c>
    </row>
    <row r="61" spans="1:7" ht="15.75">
      <c r="A61" s="38"/>
      <c r="B61" s="14"/>
      <c r="C61" s="59"/>
      <c r="D61" s="38"/>
      <c r="E61" s="47"/>
      <c r="F61" s="48">
        <v>0</v>
      </c>
      <c r="G61" s="40"/>
    </row>
    <row r="62" spans="1:7" ht="15.75">
      <c r="A62" s="72" t="s">
        <v>84</v>
      </c>
      <c r="B62" s="10" t="s">
        <v>85</v>
      </c>
      <c r="C62" s="62" t="s">
        <v>86</v>
      </c>
      <c r="D62" s="35">
        <v>3.2642276422764231</v>
      </c>
      <c r="E62" s="18">
        <v>43</v>
      </c>
      <c r="F62" s="50">
        <v>64</v>
      </c>
      <c r="G62" s="19">
        <f t="shared" si="3"/>
        <v>0.671875</v>
      </c>
    </row>
    <row r="63" spans="1:7" ht="15.75">
      <c r="A63" s="66"/>
      <c r="B63" s="10" t="s">
        <v>87</v>
      </c>
      <c r="C63" s="62" t="s">
        <v>88</v>
      </c>
      <c r="D63" s="35">
        <v>3.2058333333333335</v>
      </c>
      <c r="E63" s="18">
        <v>26</v>
      </c>
      <c r="F63" s="50">
        <v>45</v>
      </c>
      <c r="G63" s="19">
        <f t="shared" si="3"/>
        <v>0.57777777777777772</v>
      </c>
    </row>
    <row r="64" spans="1:7" ht="15.75">
      <c r="A64" s="66"/>
      <c r="B64" s="10" t="s">
        <v>89</v>
      </c>
      <c r="C64" s="62" t="s">
        <v>90</v>
      </c>
      <c r="D64" s="35">
        <v>3.0769230769230771</v>
      </c>
      <c r="E64" s="18">
        <v>14</v>
      </c>
      <c r="F64" s="50">
        <v>19</v>
      </c>
      <c r="G64" s="19">
        <f t="shared" si="3"/>
        <v>0.73684210526315785</v>
      </c>
    </row>
    <row r="65" spans="1:7" ht="15.75">
      <c r="A65" s="66"/>
      <c r="B65" s="10" t="s">
        <v>91</v>
      </c>
      <c r="C65" s="62" t="s">
        <v>92</v>
      </c>
      <c r="D65" s="35">
        <v>3.5</v>
      </c>
      <c r="E65" s="18">
        <v>3</v>
      </c>
      <c r="F65" s="50">
        <v>3</v>
      </c>
      <c r="G65" s="19">
        <f t="shared" si="3"/>
        <v>1</v>
      </c>
    </row>
    <row r="66" spans="1:7" ht="15.75">
      <c r="A66" s="66"/>
      <c r="B66" s="10" t="s">
        <v>93</v>
      </c>
      <c r="C66" s="62" t="s">
        <v>94</v>
      </c>
      <c r="D66" s="35"/>
      <c r="E66" s="18">
        <v>0</v>
      </c>
      <c r="F66" s="50">
        <v>0</v>
      </c>
      <c r="G66" s="19"/>
    </row>
    <row r="67" spans="1:7" ht="15.75">
      <c r="A67" s="66"/>
      <c r="B67" s="10" t="s">
        <v>95</v>
      </c>
      <c r="C67" s="62" t="s">
        <v>96</v>
      </c>
      <c r="D67" s="35">
        <v>3.0294117647058822</v>
      </c>
      <c r="E67" s="18">
        <v>17</v>
      </c>
      <c r="F67" s="50">
        <v>23</v>
      </c>
      <c r="G67" s="19">
        <f t="shared" si="3"/>
        <v>0.73913043478260865</v>
      </c>
    </row>
    <row r="68" spans="1:7" ht="15.75">
      <c r="A68" s="66"/>
      <c r="B68" s="10" t="s">
        <v>97</v>
      </c>
      <c r="C68" s="62" t="s">
        <v>98</v>
      </c>
      <c r="D68" s="35">
        <v>3.75</v>
      </c>
      <c r="E68" s="18">
        <v>6</v>
      </c>
      <c r="F68" s="50">
        <v>11</v>
      </c>
      <c r="G68" s="19">
        <f t="shared" si="3"/>
        <v>0.54545454545454541</v>
      </c>
    </row>
    <row r="69" spans="1:7" ht="15.75">
      <c r="A69" s="66"/>
      <c r="B69" s="10" t="s">
        <v>99</v>
      </c>
      <c r="C69" s="62" t="s">
        <v>100</v>
      </c>
      <c r="D69" s="35">
        <v>3.7692307692307692</v>
      </c>
      <c r="E69" s="18">
        <v>14</v>
      </c>
      <c r="F69" s="50">
        <v>17</v>
      </c>
      <c r="G69" s="19">
        <f t="shared" si="3"/>
        <v>0.82352941176470584</v>
      </c>
    </row>
    <row r="70" spans="1:7" ht="15.75">
      <c r="A70" s="66"/>
      <c r="B70" s="10" t="s">
        <v>101</v>
      </c>
      <c r="C70" s="62" t="s">
        <v>102</v>
      </c>
      <c r="D70" s="35">
        <v>2.7857142857142856</v>
      </c>
      <c r="E70" s="18">
        <v>14</v>
      </c>
      <c r="F70" s="50">
        <v>16</v>
      </c>
      <c r="G70" s="19">
        <f t="shared" si="3"/>
        <v>0.875</v>
      </c>
    </row>
    <row r="71" spans="1:7" ht="15.75">
      <c r="A71" s="66"/>
      <c r="B71" s="10" t="s">
        <v>103</v>
      </c>
      <c r="C71" s="62" t="s">
        <v>104</v>
      </c>
      <c r="D71" s="35">
        <v>3.8354166666666667</v>
      </c>
      <c r="E71" s="18">
        <v>16</v>
      </c>
      <c r="F71" s="50">
        <v>17</v>
      </c>
      <c r="G71" s="19">
        <f t="shared" si="3"/>
        <v>0.94117647058823528</v>
      </c>
    </row>
    <row r="72" spans="1:7" ht="15.75">
      <c r="A72" s="66"/>
      <c r="B72" s="10" t="s">
        <v>105</v>
      </c>
      <c r="C72" s="62" t="s">
        <v>106</v>
      </c>
      <c r="D72" s="35">
        <v>3.6111111111111112</v>
      </c>
      <c r="E72" s="18">
        <v>63</v>
      </c>
      <c r="F72" s="50">
        <v>108</v>
      </c>
      <c r="G72" s="19">
        <f t="shared" si="3"/>
        <v>0.58333333333333337</v>
      </c>
    </row>
    <row r="73" spans="1:7" ht="15.75">
      <c r="A73" s="66"/>
      <c r="B73" s="10" t="s">
        <v>107</v>
      </c>
      <c r="C73" s="62" t="s">
        <v>108</v>
      </c>
      <c r="D73" s="35">
        <v>4.5</v>
      </c>
      <c r="E73" s="18">
        <v>3</v>
      </c>
      <c r="F73" s="50">
        <v>5</v>
      </c>
      <c r="G73" s="19">
        <f t="shared" si="3"/>
        <v>0.6</v>
      </c>
    </row>
    <row r="74" spans="1:7" ht="15.75">
      <c r="A74" s="67"/>
      <c r="B74" s="10" t="s">
        <v>109</v>
      </c>
      <c r="C74" s="62" t="s">
        <v>110</v>
      </c>
      <c r="D74" s="35"/>
      <c r="E74" s="18">
        <v>0</v>
      </c>
      <c r="F74" s="50">
        <v>0</v>
      </c>
      <c r="G74" s="19"/>
    </row>
    <row r="75" spans="1:7" ht="15.75">
      <c r="A75" s="34" t="s">
        <v>84</v>
      </c>
      <c r="B75" s="11"/>
      <c r="C75" s="58"/>
      <c r="D75" s="34">
        <f>AVERAGE(D62:D74)</f>
        <v>3.4843516954510503</v>
      </c>
      <c r="E75" s="20">
        <f>SUM(E62:E74)</f>
        <v>219</v>
      </c>
      <c r="F75" s="28">
        <v>328</v>
      </c>
      <c r="G75" s="22">
        <f t="shared" si="3"/>
        <v>0.66768292682926833</v>
      </c>
    </row>
    <row r="76" spans="1:7" ht="15.75">
      <c r="A76" s="38"/>
      <c r="B76" s="14"/>
      <c r="C76" s="59"/>
      <c r="D76" s="38"/>
      <c r="E76" s="47"/>
      <c r="F76" s="47">
        <v>0</v>
      </c>
      <c r="G76" s="43"/>
    </row>
    <row r="77" spans="1:7" ht="15.75">
      <c r="A77" s="65" t="s">
        <v>111</v>
      </c>
      <c r="B77" s="12" t="s">
        <v>112</v>
      </c>
      <c r="C77" s="60" t="s">
        <v>113</v>
      </c>
      <c r="D77" s="31">
        <v>3.0595238095238093</v>
      </c>
      <c r="E77" s="23">
        <v>42</v>
      </c>
      <c r="F77" s="29">
        <v>58</v>
      </c>
      <c r="G77" s="24">
        <f t="shared" si="3"/>
        <v>0.72413793103448276</v>
      </c>
    </row>
    <row r="78" spans="1:7" ht="15.75">
      <c r="A78" s="66"/>
      <c r="B78" s="12" t="s">
        <v>114</v>
      </c>
      <c r="C78" s="60" t="s">
        <v>115</v>
      </c>
      <c r="D78" s="31">
        <v>3.75</v>
      </c>
      <c r="E78" s="23">
        <v>12</v>
      </c>
      <c r="F78" s="29">
        <v>15</v>
      </c>
      <c r="G78" s="24">
        <f t="shared" si="3"/>
        <v>0.8</v>
      </c>
    </row>
    <row r="79" spans="1:7" ht="15.75">
      <c r="A79" s="66"/>
      <c r="B79" s="12" t="s">
        <v>116</v>
      </c>
      <c r="C79" s="60" t="s">
        <v>117</v>
      </c>
      <c r="D79" s="31"/>
      <c r="E79" s="23">
        <v>0</v>
      </c>
      <c r="F79" s="29">
        <v>0</v>
      </c>
      <c r="G79" s="24"/>
    </row>
    <row r="80" spans="1:7" ht="15.75">
      <c r="A80" s="66"/>
      <c r="B80" s="12" t="s">
        <v>118</v>
      </c>
      <c r="C80" s="60" t="s">
        <v>119</v>
      </c>
      <c r="D80" s="31">
        <v>3.333333333333333</v>
      </c>
      <c r="E80" s="23">
        <v>6</v>
      </c>
      <c r="F80" s="29">
        <v>15</v>
      </c>
      <c r="G80" s="24">
        <f t="shared" si="3"/>
        <v>0.4</v>
      </c>
    </row>
    <row r="81" spans="1:7" ht="15.75">
      <c r="A81" s="66"/>
      <c r="B81" s="12" t="s">
        <v>120</v>
      </c>
      <c r="C81" s="60" t="s">
        <v>121</v>
      </c>
      <c r="D81" s="31">
        <v>4.333333333333333</v>
      </c>
      <c r="E81" s="23">
        <v>3</v>
      </c>
      <c r="F81" s="29">
        <v>5</v>
      </c>
      <c r="G81" s="24">
        <f t="shared" si="3"/>
        <v>0.6</v>
      </c>
    </row>
    <row r="82" spans="1:7" ht="15.75">
      <c r="A82" s="66"/>
      <c r="B82" s="12" t="s">
        <v>122</v>
      </c>
      <c r="C82" s="60" t="s">
        <v>123</v>
      </c>
      <c r="D82" s="31">
        <v>3</v>
      </c>
      <c r="E82" s="23">
        <v>1</v>
      </c>
      <c r="F82" s="29">
        <v>1</v>
      </c>
      <c r="G82" s="24">
        <f t="shared" si="3"/>
        <v>1</v>
      </c>
    </row>
    <row r="83" spans="1:7" ht="15.75">
      <c r="A83" s="66"/>
      <c r="B83" s="12" t="s">
        <v>124</v>
      </c>
      <c r="C83" s="60" t="s">
        <v>125</v>
      </c>
      <c r="D83" s="31"/>
      <c r="E83" s="23">
        <v>0</v>
      </c>
      <c r="F83" s="29"/>
      <c r="G83" s="24"/>
    </row>
    <row r="84" spans="1:7" ht="15.75">
      <c r="A84" s="67"/>
      <c r="B84" s="12" t="s">
        <v>126</v>
      </c>
      <c r="C84" s="60" t="s">
        <v>127</v>
      </c>
      <c r="D84" s="31"/>
      <c r="E84" s="23">
        <v>0</v>
      </c>
      <c r="F84" s="29"/>
      <c r="G84" s="24"/>
    </row>
    <row r="85" spans="1:7" ht="15.75">
      <c r="A85" s="32" t="s">
        <v>111</v>
      </c>
      <c r="B85" s="13"/>
      <c r="C85" s="61"/>
      <c r="D85" s="32">
        <f>AVERAGE(D77:D84)</f>
        <v>3.4952380952380948</v>
      </c>
      <c r="E85" s="25">
        <f>SUM(E77:E84)</f>
        <v>64</v>
      </c>
      <c r="F85" s="30">
        <v>93</v>
      </c>
      <c r="G85" s="27">
        <f t="shared" si="3"/>
        <v>0.68817204301075274</v>
      </c>
    </row>
    <row r="86" spans="1:7" ht="15.75">
      <c r="A86" s="38"/>
      <c r="B86" s="14"/>
      <c r="C86" s="59"/>
      <c r="D86" s="38"/>
      <c r="E86" s="47"/>
      <c r="F86" s="48">
        <v>0</v>
      </c>
      <c r="G86" s="40"/>
    </row>
    <row r="87" spans="1:7" ht="15.75">
      <c r="A87" s="71" t="s">
        <v>128</v>
      </c>
      <c r="B87" s="10" t="s">
        <v>129</v>
      </c>
      <c r="C87" s="62" t="s">
        <v>130</v>
      </c>
      <c r="D87" s="33">
        <v>4.3888888888888893</v>
      </c>
      <c r="E87" s="18">
        <v>18</v>
      </c>
      <c r="F87" s="50">
        <v>74</v>
      </c>
      <c r="G87" s="19">
        <f t="shared" si="3"/>
        <v>0.24324324324324326</v>
      </c>
    </row>
    <row r="88" spans="1:7" ht="15.75">
      <c r="A88" s="66"/>
      <c r="B88" s="15" t="s">
        <v>131</v>
      </c>
      <c r="C88" s="62" t="s">
        <v>132</v>
      </c>
      <c r="D88" s="33">
        <v>4.8819444444444446</v>
      </c>
      <c r="E88" s="18">
        <v>9</v>
      </c>
      <c r="F88" s="50">
        <v>21</v>
      </c>
      <c r="G88" s="19">
        <f t="shared" ref="G88:G157" si="4">E88/F88</f>
        <v>0.42857142857142855</v>
      </c>
    </row>
    <row r="89" spans="1:7" ht="15.75">
      <c r="A89" s="67"/>
      <c r="B89" s="15" t="s">
        <v>133</v>
      </c>
      <c r="C89" s="62" t="s">
        <v>134</v>
      </c>
      <c r="D89" s="33">
        <v>4.25</v>
      </c>
      <c r="E89" s="18">
        <v>6</v>
      </c>
      <c r="F89" s="50">
        <v>15</v>
      </c>
      <c r="G89" s="19">
        <f t="shared" si="4"/>
        <v>0.4</v>
      </c>
    </row>
    <row r="90" spans="1:7" ht="15.75">
      <c r="A90" s="34" t="s">
        <v>128</v>
      </c>
      <c r="B90" s="11"/>
      <c r="C90" s="58"/>
      <c r="D90" s="34">
        <f>AVERAGE(D87:D89)</f>
        <v>4.5069444444444446</v>
      </c>
      <c r="E90" s="20">
        <f>SUM(E87:E89)</f>
        <v>33</v>
      </c>
      <c r="F90" s="28">
        <v>110</v>
      </c>
      <c r="G90" s="22">
        <f t="shared" si="4"/>
        <v>0.3</v>
      </c>
    </row>
    <row r="91" spans="1:7" ht="15.75">
      <c r="A91" s="38"/>
      <c r="B91" s="14"/>
      <c r="C91" s="59"/>
      <c r="D91" s="38"/>
      <c r="E91" s="47"/>
      <c r="F91" s="48">
        <v>0</v>
      </c>
      <c r="G91" s="40"/>
    </row>
    <row r="92" spans="1:7" ht="15.75">
      <c r="A92" s="69" t="s">
        <v>135</v>
      </c>
      <c r="B92" s="12" t="s">
        <v>23</v>
      </c>
      <c r="C92" s="60" t="s">
        <v>136</v>
      </c>
      <c r="D92" s="31">
        <v>3.6222222222222222</v>
      </c>
      <c r="E92" s="23">
        <v>45</v>
      </c>
      <c r="F92" s="29">
        <v>146</v>
      </c>
      <c r="G92" s="24">
        <f t="shared" si="4"/>
        <v>0.30821917808219179</v>
      </c>
    </row>
    <row r="93" spans="1:7" ht="15.75">
      <c r="A93" s="66"/>
      <c r="B93" s="12" t="s">
        <v>137</v>
      </c>
      <c r="C93" s="60" t="s">
        <v>138</v>
      </c>
      <c r="D93" s="31">
        <v>3.8125</v>
      </c>
      <c r="E93" s="23">
        <v>8</v>
      </c>
      <c r="F93" s="29">
        <v>32</v>
      </c>
      <c r="G93" s="24">
        <f t="shared" si="4"/>
        <v>0.25</v>
      </c>
    </row>
    <row r="94" spans="1:7" ht="15.75">
      <c r="A94" s="66"/>
      <c r="B94" s="12" t="s">
        <v>139</v>
      </c>
      <c r="C94" s="60" t="s">
        <v>140</v>
      </c>
      <c r="D94" s="31">
        <v>3.8529411764705883</v>
      </c>
      <c r="E94" s="23">
        <v>17</v>
      </c>
      <c r="F94" s="29">
        <v>44</v>
      </c>
      <c r="G94" s="24">
        <f t="shared" si="4"/>
        <v>0.38636363636363635</v>
      </c>
    </row>
    <row r="95" spans="1:7" ht="15.75">
      <c r="A95" s="66"/>
      <c r="B95" s="12" t="s">
        <v>141</v>
      </c>
      <c r="C95" s="60" t="s">
        <v>142</v>
      </c>
      <c r="D95" s="31"/>
      <c r="E95" s="23">
        <v>0</v>
      </c>
      <c r="F95" s="29">
        <v>5</v>
      </c>
      <c r="G95" s="24">
        <f t="shared" si="4"/>
        <v>0</v>
      </c>
    </row>
    <row r="96" spans="1:7" ht="15.75">
      <c r="A96" s="66"/>
      <c r="B96" s="12" t="s">
        <v>143</v>
      </c>
      <c r="C96" s="60" t="s">
        <v>144</v>
      </c>
      <c r="D96" s="31">
        <v>3.833333333333333</v>
      </c>
      <c r="E96" s="23">
        <v>6</v>
      </c>
      <c r="F96" s="29">
        <v>12</v>
      </c>
      <c r="G96" s="24">
        <f t="shared" si="4"/>
        <v>0.5</v>
      </c>
    </row>
    <row r="97" spans="1:7" ht="15.75">
      <c r="A97" s="66"/>
      <c r="B97" s="12" t="s">
        <v>145</v>
      </c>
      <c r="C97" s="60" t="s">
        <v>146</v>
      </c>
      <c r="D97" s="31">
        <v>3.75</v>
      </c>
      <c r="E97" s="23">
        <v>4</v>
      </c>
      <c r="F97" s="29">
        <v>4</v>
      </c>
      <c r="G97" s="24">
        <f t="shared" si="4"/>
        <v>1</v>
      </c>
    </row>
    <row r="98" spans="1:7" ht="15.75">
      <c r="A98" s="66"/>
      <c r="B98" s="12" t="s">
        <v>120</v>
      </c>
      <c r="C98" s="60" t="s">
        <v>147</v>
      </c>
      <c r="D98" s="31"/>
      <c r="E98" s="23">
        <v>0</v>
      </c>
      <c r="F98" s="29">
        <v>1</v>
      </c>
      <c r="G98" s="24">
        <f t="shared" si="4"/>
        <v>0</v>
      </c>
    </row>
    <row r="99" spans="1:7" ht="15.75">
      <c r="A99" s="66"/>
      <c r="B99" s="12" t="s">
        <v>148</v>
      </c>
      <c r="C99" s="60" t="s">
        <v>149</v>
      </c>
      <c r="D99" s="31">
        <v>4</v>
      </c>
      <c r="E99" s="23">
        <v>1</v>
      </c>
      <c r="F99" s="29">
        <v>5</v>
      </c>
      <c r="G99" s="24">
        <f t="shared" si="4"/>
        <v>0.2</v>
      </c>
    </row>
    <row r="100" spans="1:7" ht="15.75">
      <c r="A100" s="66"/>
      <c r="B100" s="12" t="s">
        <v>150</v>
      </c>
      <c r="C100" s="60" t="s">
        <v>151</v>
      </c>
      <c r="D100" s="31">
        <v>3.9444444444444446</v>
      </c>
      <c r="E100" s="23">
        <v>9</v>
      </c>
      <c r="F100" s="29">
        <v>17</v>
      </c>
      <c r="G100" s="24">
        <f t="shared" si="4"/>
        <v>0.52941176470588236</v>
      </c>
    </row>
    <row r="101" spans="1:7" ht="15.75">
      <c r="A101" s="66"/>
      <c r="B101" s="12" t="s">
        <v>152</v>
      </c>
      <c r="C101" s="60" t="s">
        <v>153</v>
      </c>
      <c r="D101" s="31">
        <v>3.5</v>
      </c>
      <c r="E101" s="23">
        <v>4</v>
      </c>
      <c r="F101" s="29">
        <v>10</v>
      </c>
      <c r="G101" s="24">
        <f t="shared" si="4"/>
        <v>0.4</v>
      </c>
    </row>
    <row r="102" spans="1:7" ht="15.75">
      <c r="A102" s="67"/>
      <c r="B102" s="12" t="s">
        <v>154</v>
      </c>
      <c r="C102" s="60" t="s">
        <v>155</v>
      </c>
      <c r="D102" s="31">
        <v>2.5</v>
      </c>
      <c r="E102" s="23">
        <v>2</v>
      </c>
      <c r="F102" s="29">
        <v>4</v>
      </c>
      <c r="G102" s="24">
        <f t="shared" si="4"/>
        <v>0.5</v>
      </c>
    </row>
    <row r="103" spans="1:7" ht="15.75">
      <c r="A103" s="26" t="s">
        <v>135</v>
      </c>
      <c r="B103" s="13"/>
      <c r="C103" s="61"/>
      <c r="D103" s="32">
        <f>AVERAGE(D92:D102)</f>
        <v>3.646160130718954</v>
      </c>
      <c r="E103" s="25">
        <f>SUM(E92:E102)</f>
        <v>96</v>
      </c>
      <c r="F103" s="30">
        <v>249</v>
      </c>
      <c r="G103" s="27">
        <f t="shared" si="4"/>
        <v>0.38554216867469882</v>
      </c>
    </row>
    <row r="104" spans="1:7" ht="15.75">
      <c r="A104" s="40"/>
      <c r="B104" s="14"/>
      <c r="C104" s="59"/>
      <c r="D104" s="38"/>
      <c r="E104" s="47"/>
      <c r="F104" s="48">
        <v>0</v>
      </c>
      <c r="G104" s="40"/>
    </row>
    <row r="105" spans="1:7" ht="15.75">
      <c r="A105" s="71" t="s">
        <v>156</v>
      </c>
      <c r="B105" s="15" t="s">
        <v>157</v>
      </c>
      <c r="C105" s="62" t="s">
        <v>158</v>
      </c>
      <c r="D105" s="33">
        <v>3.8125</v>
      </c>
      <c r="E105" s="18">
        <v>16</v>
      </c>
      <c r="F105" s="50">
        <v>21</v>
      </c>
      <c r="G105" s="19">
        <f t="shared" si="4"/>
        <v>0.76190476190476186</v>
      </c>
    </row>
    <row r="106" spans="1:7" ht="15.75">
      <c r="A106" s="66"/>
      <c r="B106" s="15" t="s">
        <v>159</v>
      </c>
      <c r="C106" s="62" t="s">
        <v>160</v>
      </c>
      <c r="D106" s="33">
        <v>3.5</v>
      </c>
      <c r="E106" s="18">
        <v>1</v>
      </c>
      <c r="F106" s="50">
        <v>7</v>
      </c>
      <c r="G106" s="19">
        <f t="shared" si="4"/>
        <v>0.14285714285714285</v>
      </c>
    </row>
    <row r="107" spans="1:7" ht="15.75">
      <c r="A107" s="66"/>
      <c r="B107" s="15" t="s">
        <v>161</v>
      </c>
      <c r="C107" s="62" t="s">
        <v>162</v>
      </c>
      <c r="D107" s="33">
        <v>3.2132867132867133</v>
      </c>
      <c r="E107" s="18">
        <v>66</v>
      </c>
      <c r="F107" s="50">
        <v>155</v>
      </c>
      <c r="G107" s="19">
        <f t="shared" si="4"/>
        <v>0.4258064516129032</v>
      </c>
    </row>
    <row r="108" spans="1:7" ht="15.75">
      <c r="A108" s="66"/>
      <c r="B108" s="15" t="s">
        <v>163</v>
      </c>
      <c r="C108" s="62" t="s">
        <v>164</v>
      </c>
      <c r="D108" s="33">
        <v>3.8421052631578947</v>
      </c>
      <c r="E108" s="18">
        <v>19</v>
      </c>
      <c r="F108" s="50">
        <v>66</v>
      </c>
      <c r="G108" s="19">
        <f t="shared" si="4"/>
        <v>0.2878787878787879</v>
      </c>
    </row>
    <row r="109" spans="1:7" ht="15.75">
      <c r="A109" s="66"/>
      <c r="B109" s="15" t="s">
        <v>165</v>
      </c>
      <c r="C109" s="62" t="s">
        <v>166</v>
      </c>
      <c r="D109" s="33"/>
      <c r="E109" s="18">
        <v>0</v>
      </c>
      <c r="F109" s="50"/>
      <c r="G109" s="19"/>
    </row>
    <row r="110" spans="1:7" ht="15.75">
      <c r="A110" s="67"/>
      <c r="B110" s="15" t="s">
        <v>167</v>
      </c>
      <c r="C110" s="62" t="s">
        <v>168</v>
      </c>
      <c r="D110" s="33">
        <v>3.2424242424242422</v>
      </c>
      <c r="E110" s="18">
        <v>33</v>
      </c>
      <c r="F110" s="50">
        <v>19</v>
      </c>
      <c r="G110" s="19">
        <f t="shared" si="4"/>
        <v>1.736842105263158</v>
      </c>
    </row>
    <row r="111" spans="1:7" ht="15.75">
      <c r="A111" s="34" t="s">
        <v>156</v>
      </c>
      <c r="B111" s="11"/>
      <c r="C111" s="58"/>
      <c r="D111" s="34">
        <f>AVERAGE(D105:D110)</f>
        <v>3.5220632437737698</v>
      </c>
      <c r="E111" s="20">
        <f>SUM(E105:E110)</f>
        <v>135</v>
      </c>
      <c r="F111" s="28">
        <v>249</v>
      </c>
      <c r="G111" s="22">
        <f t="shared" si="4"/>
        <v>0.54216867469879515</v>
      </c>
    </row>
    <row r="112" spans="1:7" ht="15.75">
      <c r="A112" s="38"/>
      <c r="B112" s="14"/>
      <c r="C112" s="59"/>
      <c r="D112" s="38"/>
      <c r="E112" s="47"/>
      <c r="F112" s="48">
        <v>0</v>
      </c>
      <c r="G112" s="40"/>
    </row>
    <row r="113" spans="1:7" ht="15.75">
      <c r="A113" s="73" t="s">
        <v>169</v>
      </c>
      <c r="B113" s="16" t="s">
        <v>170</v>
      </c>
      <c r="C113" s="63" t="s">
        <v>171</v>
      </c>
      <c r="D113" s="31">
        <v>3.1764264264264264</v>
      </c>
      <c r="E113" s="23">
        <v>37</v>
      </c>
      <c r="F113" s="29">
        <v>115</v>
      </c>
      <c r="G113" s="24">
        <f t="shared" si="4"/>
        <v>0.32173913043478258</v>
      </c>
    </row>
    <row r="114" spans="1:7" ht="15.75">
      <c r="A114" s="74"/>
      <c r="B114" s="16" t="s">
        <v>172</v>
      </c>
      <c r="C114" s="63" t="s">
        <v>173</v>
      </c>
      <c r="D114" s="31">
        <v>3.4940476190476191</v>
      </c>
      <c r="E114" s="23">
        <v>84</v>
      </c>
      <c r="F114" s="29">
        <v>228</v>
      </c>
      <c r="G114" s="24">
        <f t="shared" si="4"/>
        <v>0.36842105263157893</v>
      </c>
    </row>
    <row r="115" spans="1:7" ht="15.75">
      <c r="A115" s="74"/>
      <c r="B115" s="16" t="s">
        <v>174</v>
      </c>
      <c r="C115" s="63" t="s">
        <v>175</v>
      </c>
      <c r="D115" s="31">
        <v>2.2692307692307692</v>
      </c>
      <c r="E115" s="23">
        <v>14</v>
      </c>
      <c r="F115" s="29">
        <v>48</v>
      </c>
      <c r="G115" s="24">
        <f t="shared" si="4"/>
        <v>0.29166666666666669</v>
      </c>
    </row>
    <row r="116" spans="1:7" ht="15.75">
      <c r="A116" s="74"/>
      <c r="B116" s="16" t="s">
        <v>176</v>
      </c>
      <c r="C116" s="63" t="s">
        <v>177</v>
      </c>
      <c r="D116" s="31">
        <v>4.25</v>
      </c>
      <c r="E116" s="23">
        <v>4</v>
      </c>
      <c r="F116" s="29">
        <v>20</v>
      </c>
      <c r="G116" s="24">
        <f t="shared" si="4"/>
        <v>0.2</v>
      </c>
    </row>
    <row r="117" spans="1:7" ht="15.75">
      <c r="A117" s="74"/>
      <c r="B117" s="16" t="s">
        <v>105</v>
      </c>
      <c r="C117" s="63" t="s">
        <v>178</v>
      </c>
      <c r="D117" s="31">
        <v>2.8760928961748631</v>
      </c>
      <c r="E117" s="23">
        <v>62</v>
      </c>
      <c r="F117" s="29">
        <v>153</v>
      </c>
      <c r="G117" s="24">
        <f t="shared" si="4"/>
        <v>0.40522875816993464</v>
      </c>
    </row>
    <row r="118" spans="1:7" ht="15.75">
      <c r="A118" s="74"/>
      <c r="B118" s="16" t="s">
        <v>120</v>
      </c>
      <c r="C118" s="63" t="s">
        <v>179</v>
      </c>
      <c r="D118" s="31">
        <v>3.666666666666667</v>
      </c>
      <c r="E118" s="23">
        <v>6</v>
      </c>
      <c r="F118" s="29">
        <v>38</v>
      </c>
      <c r="G118" s="24">
        <f t="shared" si="4"/>
        <v>0.15789473684210525</v>
      </c>
    </row>
    <row r="119" spans="1:7" ht="15.75">
      <c r="A119" s="74"/>
      <c r="B119" s="16" t="s">
        <v>180</v>
      </c>
      <c r="C119" s="63" t="s">
        <v>181</v>
      </c>
      <c r="D119" s="31">
        <v>4.25</v>
      </c>
      <c r="E119" s="23">
        <v>5</v>
      </c>
      <c r="F119" s="29">
        <v>17</v>
      </c>
      <c r="G119" s="24">
        <f t="shared" si="4"/>
        <v>0.29411764705882354</v>
      </c>
    </row>
    <row r="120" spans="1:7" ht="15.75">
      <c r="A120" s="75"/>
      <c r="B120" s="16" t="s">
        <v>182</v>
      </c>
      <c r="C120" s="63" t="s">
        <v>183</v>
      </c>
      <c r="D120" s="31">
        <v>4.8333333333333339</v>
      </c>
      <c r="E120" s="23">
        <v>3</v>
      </c>
      <c r="F120" s="29">
        <v>23</v>
      </c>
      <c r="G120" s="24">
        <f t="shared" si="4"/>
        <v>0.13043478260869565</v>
      </c>
    </row>
    <row r="121" spans="1:7" ht="15.75">
      <c r="A121" s="32" t="s">
        <v>169</v>
      </c>
      <c r="B121" s="13"/>
      <c r="C121" s="61"/>
      <c r="D121" s="32">
        <f>AVERAGE(D113:D120)</f>
        <v>3.6019747138599598</v>
      </c>
      <c r="E121" s="25">
        <f>SUM(E113:E120)</f>
        <v>215</v>
      </c>
      <c r="F121" s="30">
        <v>642</v>
      </c>
      <c r="G121" s="27">
        <f t="shared" si="4"/>
        <v>0.33489096573208721</v>
      </c>
    </row>
    <row r="122" spans="1:7" ht="15.75">
      <c r="A122" s="14"/>
      <c r="B122" s="14"/>
      <c r="C122" s="59"/>
      <c r="D122" s="38"/>
      <c r="E122" s="47"/>
      <c r="F122" s="48">
        <v>0</v>
      </c>
      <c r="G122" s="40"/>
    </row>
    <row r="123" spans="1:7" ht="15.75">
      <c r="A123" s="76" t="s">
        <v>184</v>
      </c>
      <c r="B123" s="17" t="s">
        <v>185</v>
      </c>
      <c r="C123" s="64" t="s">
        <v>186</v>
      </c>
      <c r="D123" s="33">
        <v>3.8720930232558137</v>
      </c>
      <c r="E123" s="18">
        <v>43</v>
      </c>
      <c r="F123" s="50">
        <v>94</v>
      </c>
      <c r="G123" s="19">
        <f t="shared" si="4"/>
        <v>0.45744680851063829</v>
      </c>
    </row>
    <row r="124" spans="1:7" ht="15.75">
      <c r="A124" s="77"/>
      <c r="B124" s="17" t="s">
        <v>187</v>
      </c>
      <c r="C124" s="64" t="s">
        <v>188</v>
      </c>
      <c r="D124" s="33">
        <v>3.6785714285714288</v>
      </c>
      <c r="E124" s="18">
        <v>28</v>
      </c>
      <c r="F124" s="50">
        <v>64</v>
      </c>
      <c r="G124" s="19">
        <f t="shared" si="4"/>
        <v>0.4375</v>
      </c>
    </row>
    <row r="125" spans="1:7" ht="15.75">
      <c r="A125" s="78"/>
      <c r="B125" s="17" t="s">
        <v>189</v>
      </c>
      <c r="C125" s="64" t="s">
        <v>190</v>
      </c>
      <c r="D125" s="33">
        <v>4.5</v>
      </c>
      <c r="E125" s="18">
        <v>3</v>
      </c>
      <c r="F125" s="50">
        <v>9</v>
      </c>
      <c r="G125" s="19">
        <f t="shared" si="4"/>
        <v>0.33333333333333331</v>
      </c>
    </row>
    <row r="126" spans="1:7" ht="15.75">
      <c r="A126" s="36" t="s">
        <v>184</v>
      </c>
      <c r="B126" s="11"/>
      <c r="C126" s="58"/>
      <c r="D126" s="34">
        <f>AVERAGE(D123:D125)</f>
        <v>4.0168881506090806</v>
      </c>
      <c r="E126" s="20">
        <f>SUM(E123:E125)</f>
        <v>74</v>
      </c>
      <c r="F126" s="28">
        <v>167</v>
      </c>
      <c r="G126" s="22">
        <f t="shared" si="4"/>
        <v>0.44311377245508982</v>
      </c>
    </row>
    <row r="127" spans="1:7" ht="15.75">
      <c r="A127" s="14"/>
      <c r="B127" s="14"/>
      <c r="C127" s="59"/>
      <c r="D127" s="38"/>
      <c r="E127" s="47"/>
      <c r="F127" s="48">
        <v>0</v>
      </c>
      <c r="G127" s="40"/>
    </row>
    <row r="128" spans="1:7" ht="15.75">
      <c r="A128" s="79" t="s">
        <v>191</v>
      </c>
      <c r="B128" s="16" t="s">
        <v>192</v>
      </c>
      <c r="C128" s="63" t="s">
        <v>193</v>
      </c>
      <c r="D128" s="31">
        <v>3.1009615384615383</v>
      </c>
      <c r="E128" s="23">
        <v>104</v>
      </c>
      <c r="F128" s="29">
        <v>194</v>
      </c>
      <c r="G128" s="24">
        <f t="shared" si="4"/>
        <v>0.53608247422680411</v>
      </c>
    </row>
    <row r="129" spans="1:7" ht="15.75">
      <c r="A129" s="77"/>
      <c r="B129" s="16" t="s">
        <v>194</v>
      </c>
      <c r="C129" s="63" t="s">
        <v>195</v>
      </c>
      <c r="D129" s="31">
        <v>3.3107142857142859</v>
      </c>
      <c r="E129" s="23">
        <v>21</v>
      </c>
      <c r="F129" s="29">
        <v>30</v>
      </c>
      <c r="G129" s="24">
        <f t="shared" si="4"/>
        <v>0.7</v>
      </c>
    </row>
    <row r="130" spans="1:7" ht="15.75">
      <c r="A130" s="77"/>
      <c r="B130" s="16" t="s">
        <v>196</v>
      </c>
      <c r="C130" s="63" t="s">
        <v>197</v>
      </c>
      <c r="D130" s="31">
        <v>3.1296296296296298</v>
      </c>
      <c r="E130" s="23">
        <v>27</v>
      </c>
      <c r="F130" s="29">
        <v>66</v>
      </c>
      <c r="G130" s="24">
        <f t="shared" si="4"/>
        <v>0.40909090909090912</v>
      </c>
    </row>
    <row r="131" spans="1:7" ht="15.75">
      <c r="A131" s="77"/>
      <c r="B131" s="16" t="s">
        <v>198</v>
      </c>
      <c r="C131" s="63" t="s">
        <v>199</v>
      </c>
      <c r="D131" s="31">
        <v>3.8571428571428577</v>
      </c>
      <c r="E131" s="23">
        <v>7</v>
      </c>
      <c r="F131" s="29">
        <v>10</v>
      </c>
      <c r="G131" s="24">
        <f t="shared" si="4"/>
        <v>0.7</v>
      </c>
    </row>
    <row r="132" spans="1:7" ht="15.75">
      <c r="A132" s="77"/>
      <c r="B132" s="16" t="s">
        <v>120</v>
      </c>
      <c r="C132" s="63" t="s">
        <v>200</v>
      </c>
      <c r="D132" s="31">
        <v>3</v>
      </c>
      <c r="E132" s="23">
        <v>2</v>
      </c>
      <c r="F132" s="29">
        <v>4</v>
      </c>
      <c r="G132" s="24">
        <f t="shared" si="4"/>
        <v>0.5</v>
      </c>
    </row>
    <row r="133" spans="1:7" ht="15.75">
      <c r="A133" s="78"/>
      <c r="B133" s="16" t="s">
        <v>201</v>
      </c>
      <c r="C133" s="63" t="s">
        <v>202</v>
      </c>
      <c r="D133" s="31">
        <v>2.5</v>
      </c>
      <c r="E133" s="23">
        <v>18</v>
      </c>
      <c r="F133" s="29">
        <v>26</v>
      </c>
      <c r="G133" s="24">
        <f t="shared" si="4"/>
        <v>0.69230769230769229</v>
      </c>
    </row>
    <row r="134" spans="1:7" ht="15.75">
      <c r="A134" s="37" t="s">
        <v>203</v>
      </c>
      <c r="B134" s="13"/>
      <c r="C134" s="61"/>
      <c r="D134" s="32">
        <f>AVERAGE(D128:D133)</f>
        <v>3.1497413851580518</v>
      </c>
      <c r="E134" s="25">
        <f>SUM(E128:E133)</f>
        <v>179</v>
      </c>
      <c r="F134" s="30">
        <v>304</v>
      </c>
      <c r="G134" s="27">
        <f t="shared" si="4"/>
        <v>0.58881578947368418</v>
      </c>
    </row>
    <row r="135" spans="1:7" ht="15.75">
      <c r="A135" s="42"/>
      <c r="B135" s="14"/>
      <c r="C135" s="59"/>
      <c r="D135" s="38"/>
      <c r="E135" s="47"/>
      <c r="F135" s="48">
        <v>0</v>
      </c>
      <c r="G135" s="40"/>
    </row>
    <row r="136" spans="1:7" ht="15.75">
      <c r="A136" s="80" t="s">
        <v>204</v>
      </c>
      <c r="B136" s="17" t="s">
        <v>205</v>
      </c>
      <c r="C136" s="64" t="s">
        <v>206</v>
      </c>
      <c r="D136" s="33">
        <v>3</v>
      </c>
      <c r="E136" s="18">
        <v>12</v>
      </c>
      <c r="F136" s="50">
        <v>46</v>
      </c>
      <c r="G136" s="19">
        <f t="shared" si="4"/>
        <v>0.2608695652173913</v>
      </c>
    </row>
    <row r="137" spans="1:7" ht="15.75">
      <c r="A137" s="74"/>
      <c r="B137" s="17" t="s">
        <v>207</v>
      </c>
      <c r="C137" s="64" t="s">
        <v>208</v>
      </c>
      <c r="D137" s="33"/>
      <c r="E137" s="18">
        <v>0</v>
      </c>
      <c r="F137" s="50">
        <v>2</v>
      </c>
      <c r="G137" s="19">
        <f t="shared" si="4"/>
        <v>0</v>
      </c>
    </row>
    <row r="138" spans="1:7" ht="15.75">
      <c r="A138" s="74"/>
      <c r="B138" s="17" t="s">
        <v>209</v>
      </c>
      <c r="C138" s="64" t="s">
        <v>210</v>
      </c>
      <c r="D138" s="33">
        <v>3.7142857142857144</v>
      </c>
      <c r="E138" s="18">
        <v>7</v>
      </c>
      <c r="F138" s="50">
        <v>21</v>
      </c>
      <c r="G138" s="19">
        <f t="shared" si="4"/>
        <v>0.33333333333333331</v>
      </c>
    </row>
    <row r="139" spans="1:7" ht="15.75">
      <c r="A139" s="74"/>
      <c r="B139" s="17" t="s">
        <v>211</v>
      </c>
      <c r="C139" s="64" t="s">
        <v>212</v>
      </c>
      <c r="D139" s="33">
        <v>4</v>
      </c>
      <c r="E139" s="18">
        <v>5</v>
      </c>
      <c r="F139" s="50">
        <v>15</v>
      </c>
      <c r="G139" s="19">
        <f t="shared" si="4"/>
        <v>0.33333333333333331</v>
      </c>
    </row>
    <row r="140" spans="1:7" ht="15.75">
      <c r="A140" s="74"/>
      <c r="B140" s="17" t="s">
        <v>213</v>
      </c>
      <c r="C140" s="64" t="s">
        <v>214</v>
      </c>
      <c r="D140" s="33">
        <v>2</v>
      </c>
      <c r="E140" s="18">
        <v>1</v>
      </c>
      <c r="F140" s="50">
        <v>12</v>
      </c>
      <c r="G140" s="19">
        <f t="shared" si="4"/>
        <v>8.3333333333333329E-2</v>
      </c>
    </row>
    <row r="141" spans="1:7" ht="15.75">
      <c r="A141" s="74"/>
      <c r="B141" s="17" t="s">
        <v>215</v>
      </c>
      <c r="C141" s="64" t="s">
        <v>216</v>
      </c>
      <c r="D141" s="33">
        <v>3.6071428571428572</v>
      </c>
      <c r="E141" s="18">
        <v>14</v>
      </c>
      <c r="F141" s="50">
        <v>42</v>
      </c>
      <c r="G141" s="19">
        <f t="shared" si="4"/>
        <v>0.33333333333333331</v>
      </c>
    </row>
    <row r="142" spans="1:7" ht="15.75">
      <c r="A142" s="74"/>
      <c r="B142" s="17" t="s">
        <v>217</v>
      </c>
      <c r="C142" s="64" t="s">
        <v>218</v>
      </c>
      <c r="D142" s="33"/>
      <c r="E142" s="18">
        <v>0</v>
      </c>
      <c r="F142" s="50">
        <v>6</v>
      </c>
      <c r="G142" s="19">
        <f t="shared" si="4"/>
        <v>0</v>
      </c>
    </row>
    <row r="143" spans="1:7" ht="15.75">
      <c r="A143" s="74"/>
      <c r="B143" s="17" t="s">
        <v>219</v>
      </c>
      <c r="C143" s="64" t="s">
        <v>220</v>
      </c>
      <c r="D143" s="33">
        <v>3.5</v>
      </c>
      <c r="E143" s="18">
        <v>2</v>
      </c>
      <c r="F143" s="50">
        <v>7</v>
      </c>
      <c r="G143" s="19">
        <f t="shared" si="4"/>
        <v>0.2857142857142857</v>
      </c>
    </row>
    <row r="144" spans="1:7" ht="15.75">
      <c r="A144" s="74"/>
      <c r="B144" s="17" t="s">
        <v>221</v>
      </c>
      <c r="C144" s="64" t="s">
        <v>222</v>
      </c>
      <c r="D144" s="33">
        <v>4.333333333333333</v>
      </c>
      <c r="E144" s="18">
        <v>3</v>
      </c>
      <c r="F144" s="50">
        <v>29</v>
      </c>
      <c r="G144" s="19">
        <f t="shared" si="4"/>
        <v>0.10344827586206896</v>
      </c>
    </row>
    <row r="145" spans="1:7" ht="15.75">
      <c r="A145" s="74"/>
      <c r="B145" s="17" t="s">
        <v>223</v>
      </c>
      <c r="C145" s="64" t="s">
        <v>224</v>
      </c>
      <c r="D145" s="33">
        <v>3</v>
      </c>
      <c r="E145" s="18">
        <v>1</v>
      </c>
      <c r="F145" s="50">
        <v>15</v>
      </c>
      <c r="G145" s="19">
        <f t="shared" si="4"/>
        <v>6.6666666666666666E-2</v>
      </c>
    </row>
    <row r="146" spans="1:7" ht="15.75">
      <c r="A146" s="74"/>
      <c r="B146" s="17" t="s">
        <v>105</v>
      </c>
      <c r="C146" s="64" t="s">
        <v>225</v>
      </c>
      <c r="D146" s="33">
        <v>3.5333333333333332</v>
      </c>
      <c r="E146" s="18">
        <v>15</v>
      </c>
      <c r="F146" s="50">
        <v>125</v>
      </c>
      <c r="G146" s="19">
        <f t="shared" si="4"/>
        <v>0.12</v>
      </c>
    </row>
    <row r="147" spans="1:7" ht="15.75">
      <c r="A147" s="74"/>
      <c r="B147" s="17" t="s">
        <v>226</v>
      </c>
      <c r="C147" s="64" t="s">
        <v>227</v>
      </c>
      <c r="D147" s="33"/>
      <c r="E147" s="18">
        <v>0</v>
      </c>
      <c r="F147" s="50">
        <v>4</v>
      </c>
      <c r="G147" s="19">
        <f t="shared" si="4"/>
        <v>0</v>
      </c>
    </row>
    <row r="148" spans="1:7" ht="15.75">
      <c r="A148" s="74"/>
      <c r="B148" s="17" t="s">
        <v>228</v>
      </c>
      <c r="C148" s="64" t="s">
        <v>229</v>
      </c>
      <c r="D148" s="33">
        <v>4.5</v>
      </c>
      <c r="E148" s="18">
        <v>2</v>
      </c>
      <c r="F148" s="50">
        <v>18</v>
      </c>
      <c r="G148" s="19">
        <f t="shared" si="4"/>
        <v>0.1111111111111111</v>
      </c>
    </row>
    <row r="149" spans="1:7" ht="15.75">
      <c r="A149" s="75"/>
      <c r="B149" s="17" t="s">
        <v>230</v>
      </c>
      <c r="C149" s="64" t="s">
        <v>231</v>
      </c>
      <c r="D149" s="33">
        <v>4</v>
      </c>
      <c r="E149" s="18">
        <v>3</v>
      </c>
      <c r="F149" s="50">
        <v>9</v>
      </c>
      <c r="G149" s="19">
        <f t="shared" si="4"/>
        <v>0.33333333333333331</v>
      </c>
    </row>
    <row r="150" spans="1:7" ht="15.75">
      <c r="A150" s="34" t="s">
        <v>204</v>
      </c>
      <c r="B150" s="11"/>
      <c r="C150" s="58"/>
      <c r="D150" s="34">
        <f>AVERAGE(D136:D149)</f>
        <v>3.5625541125541123</v>
      </c>
      <c r="E150" s="20">
        <f>SUM(E136:E149)</f>
        <v>65</v>
      </c>
      <c r="F150" s="28">
        <v>351</v>
      </c>
      <c r="G150" s="22">
        <f t="shared" si="4"/>
        <v>0.18518518518518517</v>
      </c>
    </row>
    <row r="151" spans="1:7" ht="15.75">
      <c r="A151" s="38"/>
      <c r="B151" s="14"/>
      <c r="C151" s="59"/>
      <c r="D151" s="38"/>
      <c r="E151" s="47"/>
      <c r="F151" s="48">
        <v>0</v>
      </c>
      <c r="G151" s="40"/>
    </row>
    <row r="152" spans="1:7" ht="15.75">
      <c r="A152" s="73" t="s">
        <v>232</v>
      </c>
      <c r="B152" s="17" t="s">
        <v>233</v>
      </c>
      <c r="C152" s="64" t="s">
        <v>234</v>
      </c>
      <c r="D152" s="31">
        <v>3.625</v>
      </c>
      <c r="E152" s="23">
        <v>25</v>
      </c>
      <c r="F152" s="29">
        <v>138</v>
      </c>
      <c r="G152" s="24">
        <f t="shared" si="4"/>
        <v>0.18115942028985507</v>
      </c>
    </row>
    <row r="153" spans="1:7" ht="15.75">
      <c r="A153" s="74"/>
      <c r="B153" s="17" t="s">
        <v>235</v>
      </c>
      <c r="C153" s="64" t="s">
        <v>236</v>
      </c>
      <c r="D153" s="31">
        <v>3.4090909090909092</v>
      </c>
      <c r="E153" s="23">
        <v>22</v>
      </c>
      <c r="F153" s="29">
        <v>136</v>
      </c>
      <c r="G153" s="24">
        <f t="shared" si="4"/>
        <v>0.16176470588235295</v>
      </c>
    </row>
    <row r="154" spans="1:7" ht="15.75">
      <c r="A154" s="74"/>
      <c r="B154" s="17" t="s">
        <v>237</v>
      </c>
      <c r="C154" s="64"/>
      <c r="D154" s="31">
        <v>3.8</v>
      </c>
      <c r="E154" s="23">
        <v>15</v>
      </c>
      <c r="F154" s="29">
        <v>52</v>
      </c>
      <c r="G154" s="24">
        <f t="shared" si="4"/>
        <v>0.28846153846153844</v>
      </c>
    </row>
    <row r="155" spans="1:7" ht="15.75">
      <c r="A155" s="74"/>
      <c r="B155" s="17" t="s">
        <v>238</v>
      </c>
      <c r="C155" s="64" t="s">
        <v>239</v>
      </c>
      <c r="D155" s="31">
        <v>4.1666666666666661</v>
      </c>
      <c r="E155" s="23">
        <v>3</v>
      </c>
      <c r="F155" s="29">
        <v>72</v>
      </c>
      <c r="G155" s="24">
        <f t="shared" si="4"/>
        <v>4.1666666666666664E-2</v>
      </c>
    </row>
    <row r="156" spans="1:7" ht="15.75">
      <c r="A156" s="74"/>
      <c r="B156" s="17" t="s">
        <v>240</v>
      </c>
      <c r="C156" s="64" t="s">
        <v>241</v>
      </c>
      <c r="D156" s="31">
        <v>4</v>
      </c>
      <c r="E156" s="23">
        <v>1</v>
      </c>
      <c r="F156" s="29">
        <v>11</v>
      </c>
      <c r="G156" s="24">
        <f t="shared" si="4"/>
        <v>9.0909090909090912E-2</v>
      </c>
    </row>
    <row r="157" spans="1:7" ht="15.75">
      <c r="A157" s="74"/>
      <c r="B157" s="17" t="s">
        <v>242</v>
      </c>
      <c r="C157" s="64" t="s">
        <v>243</v>
      </c>
      <c r="D157" s="31"/>
      <c r="E157" s="23">
        <v>0</v>
      </c>
      <c r="F157" s="29">
        <v>13</v>
      </c>
      <c r="G157" s="24">
        <f t="shared" si="4"/>
        <v>0</v>
      </c>
    </row>
    <row r="158" spans="1:7" ht="15.75">
      <c r="A158" s="74"/>
      <c r="B158" s="17" t="s">
        <v>244</v>
      </c>
      <c r="C158" s="64" t="s">
        <v>245</v>
      </c>
      <c r="D158" s="31"/>
      <c r="E158" s="23">
        <v>0</v>
      </c>
      <c r="F158" s="29">
        <v>16</v>
      </c>
      <c r="G158" s="24">
        <f t="shared" ref="G158:G174" si="5">E158/F158</f>
        <v>0</v>
      </c>
    </row>
    <row r="159" spans="1:7" ht="15.75">
      <c r="A159" s="74"/>
      <c r="B159" s="17" t="s">
        <v>246</v>
      </c>
      <c r="C159" s="64" t="s">
        <v>247</v>
      </c>
      <c r="D159" s="31">
        <v>3.375</v>
      </c>
      <c r="E159" s="23">
        <v>16</v>
      </c>
      <c r="F159" s="29">
        <v>125</v>
      </c>
      <c r="G159" s="24">
        <f t="shared" si="5"/>
        <v>0.128</v>
      </c>
    </row>
    <row r="160" spans="1:7" ht="15.75">
      <c r="A160" s="75"/>
      <c r="B160" s="17" t="s">
        <v>120</v>
      </c>
      <c r="C160" s="64" t="s">
        <v>248</v>
      </c>
      <c r="D160" s="31">
        <v>4.2</v>
      </c>
      <c r="E160" s="23">
        <v>5</v>
      </c>
      <c r="F160" s="29">
        <v>28</v>
      </c>
      <c r="G160" s="24">
        <f t="shared" si="5"/>
        <v>0.17857142857142858</v>
      </c>
    </row>
    <row r="161" spans="1:7" ht="15.75">
      <c r="A161" s="32" t="s">
        <v>232</v>
      </c>
      <c r="B161" s="13"/>
      <c r="C161" s="61"/>
      <c r="D161" s="32">
        <f>AVERAGE(D152:D160)</f>
        <v>3.7965367965367962</v>
      </c>
      <c r="E161" s="25">
        <f>SUM(E152:E160)</f>
        <v>87</v>
      </c>
      <c r="F161" s="30">
        <v>591</v>
      </c>
      <c r="G161" s="27">
        <f t="shared" si="5"/>
        <v>0.14720812182741116</v>
      </c>
    </row>
    <row r="162" spans="1:7" ht="15.75">
      <c r="A162" s="38"/>
      <c r="B162" s="14"/>
      <c r="C162" s="59"/>
      <c r="D162" s="38"/>
      <c r="E162" s="47"/>
      <c r="F162" s="48">
        <v>0</v>
      </c>
      <c r="G162" s="40"/>
    </row>
    <row r="163" spans="1:7" ht="15.75">
      <c r="A163" s="80" t="s">
        <v>249</v>
      </c>
      <c r="B163" s="17" t="s">
        <v>12</v>
      </c>
      <c r="C163" s="64" t="s">
        <v>250</v>
      </c>
      <c r="D163" s="33">
        <v>3.4285714285714288</v>
      </c>
      <c r="E163" s="18">
        <v>49</v>
      </c>
      <c r="F163" s="50">
        <v>77</v>
      </c>
      <c r="G163" s="19">
        <f t="shared" si="5"/>
        <v>0.63636363636363635</v>
      </c>
    </row>
    <row r="164" spans="1:7" ht="15.75">
      <c r="A164" s="74"/>
      <c r="B164" s="17" t="s">
        <v>251</v>
      </c>
      <c r="C164" s="64" t="s">
        <v>252</v>
      </c>
      <c r="D164" s="33">
        <v>2.916666666666667</v>
      </c>
      <c r="E164" s="18">
        <v>13</v>
      </c>
      <c r="F164" s="50">
        <v>47</v>
      </c>
      <c r="G164" s="19">
        <f t="shared" si="5"/>
        <v>0.27659574468085107</v>
      </c>
    </row>
    <row r="165" spans="1:7" ht="15.75">
      <c r="A165" s="74"/>
      <c r="B165" s="17" t="s">
        <v>253</v>
      </c>
      <c r="C165" s="64" t="s">
        <v>254</v>
      </c>
      <c r="D165" s="33">
        <v>2.8529411764705883</v>
      </c>
      <c r="E165" s="18">
        <v>34</v>
      </c>
      <c r="F165" s="50">
        <v>131</v>
      </c>
      <c r="G165" s="19">
        <f t="shared" si="5"/>
        <v>0.25954198473282442</v>
      </c>
    </row>
    <row r="166" spans="1:7" ht="15.75">
      <c r="A166" s="75"/>
      <c r="B166" s="17" t="s">
        <v>255</v>
      </c>
      <c r="C166" s="64" t="s">
        <v>256</v>
      </c>
      <c r="D166" s="33"/>
      <c r="E166" s="18">
        <v>0</v>
      </c>
      <c r="F166" s="50">
        <v>5</v>
      </c>
      <c r="G166" s="19">
        <f t="shared" si="5"/>
        <v>0</v>
      </c>
    </row>
    <row r="167" spans="1:7" ht="15.75">
      <c r="A167" s="34" t="s">
        <v>249</v>
      </c>
      <c r="B167" s="11"/>
      <c r="C167" s="58"/>
      <c r="D167" s="34">
        <f>AVERAGE(D163:D166)</f>
        <v>3.066059757236228</v>
      </c>
      <c r="E167" s="20">
        <f>SUM(E163:E166)</f>
        <v>96</v>
      </c>
      <c r="F167" s="28">
        <v>260</v>
      </c>
      <c r="G167" s="22">
        <f t="shared" si="5"/>
        <v>0.36923076923076925</v>
      </c>
    </row>
    <row r="168" spans="1:7" ht="15.75">
      <c r="A168" s="38"/>
      <c r="B168" s="14"/>
      <c r="C168" s="59"/>
      <c r="D168" s="38"/>
      <c r="E168" s="47"/>
      <c r="F168" s="48">
        <v>0</v>
      </c>
      <c r="G168" s="40"/>
    </row>
    <row r="169" spans="1:7" ht="15.75">
      <c r="A169" s="65" t="s">
        <v>257</v>
      </c>
      <c r="B169" s="12" t="s">
        <v>258</v>
      </c>
      <c r="C169" s="60" t="s">
        <v>259</v>
      </c>
      <c r="D169" s="31">
        <v>3.125</v>
      </c>
      <c r="E169" s="23">
        <v>20</v>
      </c>
      <c r="F169" s="29">
        <v>27</v>
      </c>
      <c r="G169" s="24">
        <f t="shared" si="5"/>
        <v>0.7407407407407407</v>
      </c>
    </row>
    <row r="170" spans="1:7" ht="15.75">
      <c r="A170" s="66"/>
      <c r="B170" s="12" t="s">
        <v>260</v>
      </c>
      <c r="C170" s="60" t="s">
        <v>261</v>
      </c>
      <c r="D170" s="31">
        <v>3.9059006211180125</v>
      </c>
      <c r="E170" s="23">
        <v>70</v>
      </c>
      <c r="F170" s="29">
        <v>89</v>
      </c>
      <c r="G170" s="24">
        <f t="shared" si="5"/>
        <v>0.7865168539325843</v>
      </c>
    </row>
    <row r="171" spans="1:7" ht="15.75">
      <c r="A171" s="67"/>
      <c r="B171" s="12" t="s">
        <v>262</v>
      </c>
      <c r="C171" s="60" t="s">
        <v>263</v>
      </c>
      <c r="D171" s="31">
        <v>4.5</v>
      </c>
      <c r="E171" s="23">
        <v>8</v>
      </c>
      <c r="F171" s="29">
        <v>12</v>
      </c>
      <c r="G171" s="24">
        <f t="shared" si="5"/>
        <v>0.66666666666666663</v>
      </c>
    </row>
    <row r="172" spans="1:7" ht="15.75">
      <c r="A172" s="32" t="s">
        <v>257</v>
      </c>
      <c r="B172" s="13"/>
      <c r="C172" s="55"/>
      <c r="D172" s="32">
        <f>AVERAGE(D169:D171)</f>
        <v>3.8436335403726711</v>
      </c>
      <c r="E172" s="25">
        <f>SUM(E169:E171)</f>
        <v>98</v>
      </c>
      <c r="F172" s="30">
        <v>128</v>
      </c>
      <c r="G172" s="27">
        <f t="shared" si="5"/>
        <v>0.765625</v>
      </c>
    </row>
    <row r="173" spans="1:7">
      <c r="F173" s="51"/>
    </row>
    <row r="174" spans="1:7">
      <c r="A174" s="3"/>
      <c r="B174" s="6" t="s">
        <v>264</v>
      </c>
      <c r="C174" s="6"/>
      <c r="D174" s="3">
        <v>3.4988358556461003</v>
      </c>
      <c r="E174" s="4">
        <v>1737</v>
      </c>
      <c r="F174" s="4">
        <v>4235</v>
      </c>
      <c r="G174" s="52">
        <f t="shared" si="5"/>
        <v>0.41015348288075559</v>
      </c>
    </row>
    <row r="175" spans="1:7">
      <c r="A175" s="5"/>
      <c r="B175" s="6" t="s">
        <v>265</v>
      </c>
      <c r="C175" s="6"/>
      <c r="D175" s="5"/>
    </row>
  </sheetData>
  <mergeCells count="18">
    <mergeCell ref="A169:A171"/>
    <mergeCell ref="A62:A74"/>
    <mergeCell ref="A77:A84"/>
    <mergeCell ref="A87:A89"/>
    <mergeCell ref="A92:A102"/>
    <mergeCell ref="A105:A110"/>
    <mergeCell ref="A113:A120"/>
    <mergeCell ref="A123:A125"/>
    <mergeCell ref="A128:A133"/>
    <mergeCell ref="A136:A149"/>
    <mergeCell ref="A152:A160"/>
    <mergeCell ref="A163:A166"/>
    <mergeCell ref="A49:A59"/>
    <mergeCell ref="A7:A14"/>
    <mergeCell ref="A17:A20"/>
    <mergeCell ref="A23:A28"/>
    <mergeCell ref="A31:A37"/>
    <mergeCell ref="A40:A46"/>
  </mergeCells>
  <pageMargins left="0.7" right="0.7" top="0.75" bottom="0.75" header="0.3" footer="0.3"/>
  <pageSetup paperSize="9" orientation="portrait" r:id="rId1"/>
  <ignoredErrors>
    <ignoredError sqref="C31 C32:C34 C12:C13 C27:C28 C35:C37 C40:C46 C49:C59 C62:C74 C77:C84 C87:C89 C92:C110 C113:C125 C128:C149 C152:C1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jclavero</dc:creator>
  <cp:keywords/>
  <dc:description/>
  <cp:lastModifiedBy>ANA ISABEL  CORDERO CUENDA</cp:lastModifiedBy>
  <cp:revision/>
  <dcterms:created xsi:type="dcterms:W3CDTF">2015-12-01T09:25:53Z</dcterms:created>
  <dcterms:modified xsi:type="dcterms:W3CDTF">2023-01-19T09:32:58Z</dcterms:modified>
  <cp:category/>
  <cp:contentStatus/>
</cp:coreProperties>
</file>